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внеочередное 28.12.24 г 14.00\РЕШЕНИЕ № 141 от 28.12.2024\"/>
    </mc:Choice>
  </mc:AlternateContent>
  <xr:revisionPtr revIDLastSave="0" documentId="13_ncr:1_{0C858761-9D35-44D6-B589-86139C4FC00B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Целевые статьи 2025" sheetId="1" r:id="rId1"/>
  </sheets>
  <definedNames>
    <definedName name="_xlnm._FilterDatabase" localSheetId="0" hidden="1">'Целевые статьи 2025'!$A$1:$A$1042</definedName>
    <definedName name="_xlnm.Print_Titles" localSheetId="0">'Целевые статьи 2025'!$6:$6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1" i="1" l="1"/>
  <c r="D300" i="1" s="1"/>
  <c r="D308" i="1"/>
  <c r="D306" i="1"/>
  <c r="D304" i="1"/>
  <c r="D221" i="1"/>
  <c r="D278" i="1"/>
  <c r="D524" i="1"/>
  <c r="D518" i="1"/>
  <c r="D519" i="1" s="1"/>
  <c r="D515" i="1"/>
  <c r="D514" i="1" s="1"/>
  <c r="D556" i="1"/>
  <c r="D302" i="1"/>
  <c r="D546" i="1"/>
  <c r="D544" i="1"/>
  <c r="D405" i="1"/>
  <c r="D397" i="1" s="1"/>
  <c r="D409" i="1"/>
  <c r="D407" i="1"/>
  <c r="D295" i="1"/>
  <c r="D293" i="1"/>
  <c r="D291" i="1"/>
  <c r="E285" i="1"/>
  <c r="E278" i="1" s="1"/>
  <c r="F41" i="1"/>
  <c r="F40" i="1" s="1"/>
  <c r="D588" i="1"/>
  <c r="D586" i="1"/>
  <c r="D583" i="1"/>
  <c r="D581" i="1"/>
  <c r="D802" i="1"/>
  <c r="D805" i="1"/>
  <c r="D359" i="1"/>
  <c r="D339" i="1"/>
  <c r="D337" i="1"/>
  <c r="D167" i="1"/>
  <c r="D158" i="1"/>
  <c r="D157" i="1" s="1"/>
  <c r="D159" i="1"/>
  <c r="D156" i="1"/>
  <c r="D756" i="1"/>
  <c r="D863" i="1"/>
  <c r="D794" i="1"/>
  <c r="D662" i="1"/>
  <c r="D762" i="1"/>
  <c r="D551" i="1"/>
  <c r="D550" i="1" s="1"/>
  <c r="D285" i="1"/>
  <c r="D495" i="1"/>
  <c r="D494" i="1" s="1"/>
  <c r="D470" i="1"/>
  <c r="D469" i="1" s="1"/>
  <c r="D468" i="1"/>
  <c r="D465" i="1"/>
  <c r="D464" i="1" s="1"/>
  <c r="D475" i="1"/>
  <c r="D473" i="1"/>
  <c r="D555" i="1"/>
  <c r="D554" i="1" s="1"/>
  <c r="D523" i="1"/>
  <c r="D522" i="1" s="1"/>
  <c r="D521" i="1"/>
  <c r="D520" i="1" s="1"/>
  <c r="D441" i="1"/>
  <c r="D533" i="1"/>
  <c r="D532" i="1" s="1"/>
  <c r="D1036" i="1"/>
  <c r="D994" i="1"/>
  <c r="D968" i="1"/>
  <c r="D923" i="1"/>
  <c r="D889" i="1"/>
  <c r="D846" i="1"/>
  <c r="D773" i="1"/>
  <c r="D734" i="1"/>
  <c r="D687" i="1"/>
  <c r="D683" i="1" s="1"/>
  <c r="D639" i="1"/>
  <c r="D375" i="1"/>
  <c r="D373" i="1"/>
  <c r="D144" i="1"/>
  <c r="D142" i="1"/>
  <c r="D430" i="1"/>
  <c r="D428" i="1"/>
  <c r="D431" i="1"/>
  <c r="D489" i="1"/>
  <c r="D488" i="1" s="1"/>
  <c r="D131" i="1"/>
  <c r="D125" i="1"/>
  <c r="D134" i="1"/>
  <c r="D133" i="1"/>
  <c r="D227" i="1"/>
  <c r="D225" i="1"/>
  <c r="D450" i="1"/>
  <c r="D449" i="1"/>
  <c r="D614" i="1"/>
  <c r="D548" i="1"/>
  <c r="D553" i="1"/>
  <c r="F552" i="1"/>
  <c r="E552" i="1"/>
  <c r="D559" i="1"/>
  <c r="F514" i="1"/>
  <c r="F513" i="1" s="1"/>
  <c r="E514" i="1"/>
  <c r="E513" i="1" s="1"/>
  <c r="D543" i="1"/>
  <c r="D540" i="1"/>
  <c r="D535" i="1"/>
  <c r="D531" i="1"/>
  <c r="D529" i="1"/>
  <c r="D527" i="1"/>
  <c r="D517" i="1"/>
  <c r="D513" i="1" s="1"/>
  <c r="F278" i="1"/>
  <c r="D290" i="1"/>
  <c r="D288" i="1"/>
  <c r="D284" i="1"/>
  <c r="D282" i="1"/>
  <c r="F241" i="1"/>
  <c r="F240" i="1" s="1"/>
  <c r="F237" i="1" s="1"/>
  <c r="E241" i="1"/>
  <c r="E240" i="1" s="1"/>
  <c r="E237" i="1" s="1"/>
  <c r="E41" i="1"/>
  <c r="E40" i="1" s="1"/>
  <c r="D41" i="1"/>
  <c r="F1016" i="1"/>
  <c r="E1016" i="1"/>
  <c r="F946" i="1"/>
  <c r="E946" i="1"/>
  <c r="F862" i="1"/>
  <c r="E862" i="1"/>
  <c r="F795" i="1"/>
  <c r="E795" i="1"/>
  <c r="F755" i="1"/>
  <c r="E755" i="1"/>
  <c r="D677" i="1"/>
  <c r="D676" i="1" s="1"/>
  <c r="D675" i="1" s="1"/>
  <c r="D674" i="1" s="1"/>
  <c r="F718" i="1"/>
  <c r="E718" i="1"/>
  <c r="D718" i="1"/>
  <c r="F716" i="1"/>
  <c r="E716" i="1"/>
  <c r="D716" i="1"/>
  <c r="D714" i="1"/>
  <c r="F713" i="1"/>
  <c r="F712" i="1" s="1"/>
  <c r="E713" i="1"/>
  <c r="E712" i="1" s="1"/>
  <c r="D713" i="1"/>
  <c r="D712" i="1" s="1"/>
  <c r="F706" i="1"/>
  <c r="E706" i="1"/>
  <c r="D706" i="1"/>
  <c r="F704" i="1"/>
  <c r="E704" i="1"/>
  <c r="D704" i="1"/>
  <c r="F702" i="1"/>
  <c r="E702" i="1"/>
  <c r="D702" i="1"/>
  <c r="D701" i="1"/>
  <c r="D699" i="1" s="1"/>
  <c r="F694" i="1"/>
  <c r="F693" i="1" s="1"/>
  <c r="F692" i="1" s="1"/>
  <c r="F691" i="1" s="1"/>
  <c r="E694" i="1"/>
  <c r="E693" i="1" s="1"/>
  <c r="E692" i="1" s="1"/>
  <c r="E691" i="1" s="1"/>
  <c r="D694" i="1"/>
  <c r="D693" i="1" s="1"/>
  <c r="D692" i="1" s="1"/>
  <c r="D691" i="1" s="1"/>
  <c r="D689" i="1"/>
  <c r="F677" i="1"/>
  <c r="F676" i="1" s="1"/>
  <c r="F675" i="1" s="1"/>
  <c r="F674" i="1" s="1"/>
  <c r="E677" i="1"/>
  <c r="E676" i="1" s="1"/>
  <c r="E675" i="1" s="1"/>
  <c r="E674" i="1" s="1"/>
  <c r="F661" i="1"/>
  <c r="E661" i="1"/>
  <c r="F54" i="1"/>
  <c r="E54" i="1"/>
  <c r="D55" i="1"/>
  <c r="F163" i="1"/>
  <c r="E163" i="1"/>
  <c r="F175" i="1"/>
  <c r="E175" i="1"/>
  <c r="D175" i="1"/>
  <c r="F616" i="1"/>
  <c r="E616" i="1"/>
  <c r="F610" i="1"/>
  <c r="E610" i="1"/>
  <c r="F155" i="1"/>
  <c r="E155" i="1"/>
  <c r="F494" i="1"/>
  <c r="E494" i="1"/>
  <c r="F490" i="1"/>
  <c r="E490" i="1"/>
  <c r="D490" i="1"/>
  <c r="F488" i="1"/>
  <c r="E488" i="1"/>
  <c r="F486" i="1"/>
  <c r="E486" i="1"/>
  <c r="D486" i="1"/>
  <c r="F469" i="1"/>
  <c r="E469" i="1"/>
  <c r="F467" i="1"/>
  <c r="E467" i="1"/>
  <c r="D467" i="1"/>
  <c r="F464" i="1"/>
  <c r="E464" i="1"/>
  <c r="F461" i="1"/>
  <c r="E461" i="1"/>
  <c r="D461" i="1"/>
  <c r="F459" i="1"/>
  <c r="E459" i="1"/>
  <c r="D459" i="1"/>
  <c r="F440" i="1"/>
  <c r="E440" i="1"/>
  <c r="D440" i="1"/>
  <c r="F432" i="1"/>
  <c r="E432" i="1"/>
  <c r="D432" i="1"/>
  <c r="F421" i="1"/>
  <c r="F420" i="1" s="1"/>
  <c r="E421" i="1"/>
  <c r="E420" i="1" s="1"/>
  <c r="D421" i="1"/>
  <c r="D420" i="1" s="1"/>
  <c r="F392" i="1"/>
  <c r="F391" i="1" s="1"/>
  <c r="E392" i="1"/>
  <c r="E391" i="1" s="1"/>
  <c r="D392" i="1"/>
  <c r="D391" i="1" s="1"/>
  <c r="F389" i="1"/>
  <c r="E389" i="1"/>
  <c r="D389" i="1"/>
  <c r="F395" i="1"/>
  <c r="E396" i="1"/>
  <c r="E395" i="1" s="1"/>
  <c r="D396" i="1"/>
  <c r="D395" i="1" s="1"/>
  <c r="F415" i="1"/>
  <c r="E415" i="1"/>
  <c r="D415" i="1"/>
  <c r="F386" i="1"/>
  <c r="E386" i="1"/>
  <c r="D386" i="1"/>
  <c r="F384" i="1"/>
  <c r="E384" i="1"/>
  <c r="D384" i="1"/>
  <c r="F297" i="1"/>
  <c r="E297" i="1"/>
  <c r="D297" i="1"/>
  <c r="F300" i="1"/>
  <c r="E300" i="1"/>
  <c r="F310" i="1"/>
  <c r="E310" i="1"/>
  <c r="F254" i="1"/>
  <c r="E254" i="1"/>
  <c r="D254" i="1"/>
  <c r="F252" i="1"/>
  <c r="E252" i="1"/>
  <c r="D252" i="1"/>
  <c r="F250" i="1"/>
  <c r="E250" i="1"/>
  <c r="D250" i="1"/>
  <c r="F248" i="1"/>
  <c r="E248" i="1"/>
  <c r="D248" i="1"/>
  <c r="F246" i="1"/>
  <c r="E246" i="1"/>
  <c r="D246" i="1"/>
  <c r="F244" i="1"/>
  <c r="E244" i="1"/>
  <c r="D244" i="1"/>
  <c r="F242" i="1"/>
  <c r="E242" i="1"/>
  <c r="D242" i="1"/>
  <c r="D240" i="1"/>
  <c r="D237" i="1" s="1"/>
  <c r="F238" i="1"/>
  <c r="E238" i="1"/>
  <c r="D238" i="1"/>
  <c r="D163" i="1"/>
  <c r="F166" i="1"/>
  <c r="E166" i="1"/>
  <c r="F158" i="1"/>
  <c r="F157" i="1" s="1"/>
  <c r="E158" i="1"/>
  <c r="E157" i="1" s="1"/>
  <c r="F147" i="1"/>
  <c r="E147" i="1"/>
  <c r="D147" i="1"/>
  <c r="F32" i="1"/>
  <c r="E32" i="1"/>
  <c r="D32" i="1"/>
  <c r="F28" i="1"/>
  <c r="F27" i="1" s="1"/>
  <c r="F26" i="1" s="1"/>
  <c r="F17" i="1"/>
  <c r="E17" i="1"/>
  <c r="F15" i="1"/>
  <c r="E15" i="1"/>
  <c r="F203" i="1"/>
  <c r="E203" i="1"/>
  <c r="F200" i="1"/>
  <c r="E200" i="1"/>
  <c r="F181" i="1"/>
  <c r="E181" i="1"/>
  <c r="D181" i="1"/>
  <c r="F198" i="1"/>
  <c r="E198" i="1"/>
  <c r="D198" i="1"/>
  <c r="F209" i="1"/>
  <c r="E209" i="1"/>
  <c r="D209" i="1"/>
  <c r="F512" i="1" l="1"/>
  <c r="E512" i="1"/>
  <c r="D552" i="1"/>
  <c r="D682" i="1"/>
  <c r="D681" i="1" s="1"/>
  <c r="D673" i="1" s="1"/>
  <c r="E698" i="1"/>
  <c r="E697" i="1" s="1"/>
  <c r="F711" i="1"/>
  <c r="F710" i="1" s="1"/>
  <c r="F709" i="1" s="1"/>
  <c r="F708" i="1" s="1"/>
  <c r="E711" i="1"/>
  <c r="E710" i="1" s="1"/>
  <c r="E709" i="1" s="1"/>
  <c r="E708" i="1" s="1"/>
  <c r="D698" i="1"/>
  <c r="D696" i="1" s="1"/>
  <c r="D458" i="1"/>
  <c r="D711" i="1"/>
  <c r="D710" i="1" s="1"/>
  <c r="D709" i="1" s="1"/>
  <c r="D708" i="1" s="1"/>
  <c r="F698" i="1"/>
  <c r="F696" i="1" s="1"/>
  <c r="F682" i="1"/>
  <c r="F681" i="1" s="1"/>
  <c r="F673" i="1" s="1"/>
  <c r="F683" i="1"/>
  <c r="E682" i="1"/>
  <c r="E681" i="1" s="1"/>
  <c r="E673" i="1" s="1"/>
  <c r="E683" i="1"/>
  <c r="F236" i="1"/>
  <c r="F235" i="1" s="1"/>
  <c r="E236" i="1"/>
  <c r="E235" i="1" s="1"/>
  <c r="D236" i="1"/>
  <c r="D235" i="1" s="1"/>
  <c r="F609" i="1"/>
  <c r="E609" i="1"/>
  <c r="F458" i="1"/>
  <c r="E458" i="1"/>
  <c r="D40" i="1"/>
  <c r="D54" i="1"/>
  <c r="F130" i="1"/>
  <c r="E130" i="1"/>
  <c r="D130" i="1"/>
  <c r="F109" i="1"/>
  <c r="E109" i="1"/>
  <c r="D109" i="1"/>
  <c r="F107" i="1"/>
  <c r="E107" i="1"/>
  <c r="D107" i="1"/>
  <c r="F111" i="1"/>
  <c r="E111" i="1"/>
  <c r="F76" i="1"/>
  <c r="E76" i="1"/>
  <c r="D76" i="1"/>
  <c r="F74" i="1"/>
  <c r="E74" i="1"/>
  <c r="D74" i="1"/>
  <c r="F72" i="1"/>
  <c r="E72" i="1"/>
  <c r="D72" i="1"/>
  <c r="F70" i="1"/>
  <c r="E70" i="1"/>
  <c r="D70" i="1"/>
  <c r="D68" i="1"/>
  <c r="F60" i="1"/>
  <c r="E60" i="1"/>
  <c r="D60" i="1"/>
  <c r="F58" i="1"/>
  <c r="E58" i="1"/>
  <c r="D58" i="1"/>
  <c r="F358" i="1"/>
  <c r="E358" i="1"/>
  <c r="F356" i="1"/>
  <c r="E356" i="1"/>
  <c r="F350" i="1"/>
  <c r="E350" i="1"/>
  <c r="D344" i="1"/>
  <c r="F344" i="1"/>
  <c r="E344" i="1"/>
  <c r="F336" i="1"/>
  <c r="E336" i="1"/>
  <c r="D336" i="1"/>
  <c r="F369" i="1"/>
  <c r="E369" i="1"/>
  <c r="D369" i="1"/>
  <c r="F367" i="1"/>
  <c r="E367" i="1"/>
  <c r="D367" i="1"/>
  <c r="D726" i="1"/>
  <c r="D752" i="1"/>
  <c r="D730" i="1"/>
  <c r="F272" i="1"/>
  <c r="E272" i="1"/>
  <c r="D272" i="1"/>
  <c r="F1020" i="1"/>
  <c r="E1020" i="1"/>
  <c r="F1018" i="1"/>
  <c r="E1018" i="1"/>
  <c r="D1011" i="1"/>
  <c r="F1001" i="1"/>
  <c r="E1001" i="1"/>
  <c r="D1009" i="1"/>
  <c r="D997" i="1"/>
  <c r="D996" i="1" s="1"/>
  <c r="F990" i="1"/>
  <c r="E990" i="1"/>
  <c r="D990" i="1"/>
  <c r="F986" i="1"/>
  <c r="E986" i="1"/>
  <c r="D986" i="1"/>
  <c r="D985" i="1" s="1"/>
  <c r="D975" i="1"/>
  <c r="D977" i="1"/>
  <c r="D979" i="1"/>
  <c r="D957" i="1"/>
  <c r="F964" i="1"/>
  <c r="E964" i="1"/>
  <c r="D964" i="1"/>
  <c r="D963" i="1" s="1"/>
  <c r="F959" i="1"/>
  <c r="E959" i="1"/>
  <c r="D959" i="1"/>
  <c r="F948" i="1"/>
  <c r="E948" i="1"/>
  <c r="D941" i="1"/>
  <c r="F928" i="1"/>
  <c r="F927" i="1" s="1"/>
  <c r="E928" i="1"/>
  <c r="E927" i="1" s="1"/>
  <c r="D928" i="1"/>
  <c r="D927" i="1" s="1"/>
  <c r="D925" i="1"/>
  <c r="F919" i="1"/>
  <c r="E919" i="1"/>
  <c r="D919" i="1"/>
  <c r="F915" i="1"/>
  <c r="E915" i="1"/>
  <c r="D915" i="1"/>
  <c r="D907" i="1"/>
  <c r="D878" i="1"/>
  <c r="D877" i="1" s="1"/>
  <c r="D894" i="1"/>
  <c r="D896" i="1"/>
  <c r="D902" i="1"/>
  <c r="D891" i="1"/>
  <c r="F866" i="1"/>
  <c r="E866" i="1"/>
  <c r="F864" i="1"/>
  <c r="E864" i="1"/>
  <c r="D851" i="1"/>
  <c r="D849" i="1"/>
  <c r="D836" i="1"/>
  <c r="D838" i="1"/>
  <c r="D828" i="1"/>
  <c r="D830" i="1"/>
  <c r="D826" i="1"/>
  <c r="D818" i="1"/>
  <c r="F397" i="1"/>
  <c r="E397" i="1"/>
  <c r="D821" i="1"/>
  <c r="D816" i="1"/>
  <c r="F813" i="1"/>
  <c r="E813" i="1"/>
  <c r="D813" i="1"/>
  <c r="F801" i="1"/>
  <c r="E801" i="1"/>
  <c r="D801" i="1"/>
  <c r="D788" i="1"/>
  <c r="F793" i="1"/>
  <c r="E793" i="1"/>
  <c r="D790" i="1"/>
  <c r="D775" i="1"/>
  <c r="D769" i="1"/>
  <c r="D765" i="1"/>
  <c r="F759" i="1"/>
  <c r="E759" i="1"/>
  <c r="F757" i="1"/>
  <c r="E757" i="1"/>
  <c r="D755" i="1"/>
  <c r="D646" i="1"/>
  <c r="F629" i="1"/>
  <c r="E629" i="1"/>
  <c r="D629" i="1"/>
  <c r="D658" i="1"/>
  <c r="F580" i="1"/>
  <c r="E580" i="1"/>
  <c r="D580" i="1"/>
  <c r="F354" i="1"/>
  <c r="E354" i="1"/>
  <c r="F352" i="1"/>
  <c r="E352" i="1"/>
  <c r="F346" i="1"/>
  <c r="E346" i="1"/>
  <c r="F348" i="1"/>
  <c r="E348" i="1"/>
  <c r="F325" i="1"/>
  <c r="E325" i="1"/>
  <c r="F323" i="1"/>
  <c r="E323" i="1"/>
  <c r="F161" i="1"/>
  <c r="E161" i="1"/>
  <c r="D161" i="1"/>
  <c r="F159" i="1"/>
  <c r="E159" i="1"/>
  <c r="F365" i="1"/>
  <c r="E365" i="1"/>
  <c r="D365" i="1"/>
  <c r="F363" i="1"/>
  <c r="E363" i="1"/>
  <c r="D363" i="1"/>
  <c r="F173" i="1"/>
  <c r="F172" i="1" s="1"/>
  <c r="E173" i="1"/>
  <c r="E172" i="1" s="1"/>
  <c r="D173" i="1"/>
  <c r="F372" i="1"/>
  <c r="E372" i="1"/>
  <c r="D372" i="1"/>
  <c r="F136" i="1"/>
  <c r="E136" i="1"/>
  <c r="D136" i="1"/>
  <c r="F418" i="1"/>
  <c r="F417" i="1" s="1"/>
  <c r="E418" i="1"/>
  <c r="D418" i="1"/>
  <c r="F393" i="1"/>
  <c r="E393" i="1"/>
  <c r="D393" i="1"/>
  <c r="F411" i="1"/>
  <c r="E411" i="1"/>
  <c r="D411" i="1"/>
  <c r="F382" i="1"/>
  <c r="E382" i="1"/>
  <c r="D382" i="1"/>
  <c r="D438" i="1"/>
  <c r="D189" i="1"/>
  <c r="F217" i="1"/>
  <c r="E217" i="1"/>
  <c r="D217" i="1"/>
  <c r="F206" i="1"/>
  <c r="F202" i="1" s="1"/>
  <c r="E206" i="1"/>
  <c r="E202" i="1" s="1"/>
  <c r="D206" i="1"/>
  <c r="D212" i="1"/>
  <c r="F165" i="1"/>
  <c r="E165" i="1"/>
  <c r="D200" i="1"/>
  <c r="E754" i="1" l="1"/>
  <c r="F154" i="1"/>
  <c r="E696" i="1"/>
  <c r="E672" i="1" s="1"/>
  <c r="D697" i="1"/>
  <c r="D672" i="1"/>
  <c r="F754" i="1"/>
  <c r="F672" i="1"/>
  <c r="F697" i="1"/>
  <c r="E154" i="1"/>
  <c r="F861" i="1"/>
  <c r="E861" i="1"/>
  <c r="D893" i="1"/>
  <c r="F322" i="1"/>
  <c r="E322" i="1"/>
  <c r="D956" i="1"/>
  <c r="D914" i="1"/>
  <c r="D815" i="1"/>
  <c r="D800" i="1"/>
  <c r="F275" i="1"/>
  <c r="E275" i="1"/>
  <c r="D567" i="1"/>
  <c r="D561" i="1"/>
  <c r="D563" i="1"/>
  <c r="F565" i="1"/>
  <c r="F558" i="1" s="1"/>
  <c r="E565" i="1"/>
  <c r="E558" i="1" s="1"/>
  <c r="D565" i="1"/>
  <c r="F569" i="1"/>
  <c r="E569" i="1"/>
  <c r="D569" i="1"/>
  <c r="F427" i="1"/>
  <c r="E427" i="1"/>
  <c r="D427" i="1"/>
  <c r="F264" i="1"/>
  <c r="E264" i="1"/>
  <c r="D264" i="1"/>
  <c r="F34" i="1"/>
  <c r="E34" i="1"/>
  <c r="D34" i="1"/>
  <c r="D933" i="1"/>
  <c r="D1005" i="1"/>
  <c r="D280" i="1"/>
  <c r="D279" i="1" s="1"/>
  <c r="D119" i="1"/>
  <c r="E270" i="1"/>
  <c r="F270" i="1"/>
  <c r="D270" i="1"/>
  <c r="D424" i="1"/>
  <c r="D872" i="1"/>
  <c r="D155" i="1"/>
  <c r="D154" i="1" s="1"/>
  <c r="D275" i="1"/>
  <c r="D610" i="1"/>
  <c r="F279" i="1"/>
  <c r="E279" i="1"/>
  <c r="D591" i="1"/>
  <c r="D590" i="1" s="1"/>
  <c r="D616" i="1"/>
  <c r="F761" i="1"/>
  <c r="E761" i="1"/>
  <c r="D761" i="1"/>
  <c r="F312" i="1"/>
  <c r="E312" i="1"/>
  <c r="D312" i="1"/>
  <c r="D314" i="1"/>
  <c r="E314" i="1"/>
  <c r="F314" i="1"/>
  <c r="F585" i="1"/>
  <c r="E585" i="1"/>
  <c r="F448" i="1"/>
  <c r="E448" i="1"/>
  <c r="F438" i="1"/>
  <c r="E438" i="1"/>
  <c r="F376" i="1"/>
  <c r="E376" i="1"/>
  <c r="F224" i="1"/>
  <c r="E224" i="1"/>
  <c r="E56" i="1"/>
  <c r="D1028" i="1"/>
  <c r="D939" i="1"/>
  <c r="D944" i="1"/>
  <c r="D870" i="1"/>
  <c r="D777" i="1"/>
  <c r="D764" i="1" s="1"/>
  <c r="D757" i="1"/>
  <c r="D665" i="1"/>
  <c r="D605" i="1"/>
  <c r="D597" i="1" s="1"/>
  <c r="D510" i="1"/>
  <c r="D509" i="1" s="1"/>
  <c r="D585" i="1"/>
  <c r="D507" i="1"/>
  <c r="D506" i="1" s="1"/>
  <c r="D571" i="1"/>
  <c r="E571" i="1"/>
  <c r="F571" i="1"/>
  <c r="D558" i="1" l="1"/>
  <c r="D512" i="1" s="1"/>
  <c r="D609" i="1"/>
  <c r="E371" i="1"/>
  <c r="F371" i="1"/>
  <c r="D481" i="1"/>
  <c r="D480" i="1" s="1"/>
  <c r="D358" i="1"/>
  <c r="D354" i="1"/>
  <c r="D356" i="1"/>
  <c r="D352" i="1"/>
  <c r="D348" i="1"/>
  <c r="D346" i="1"/>
  <c r="D325" i="1"/>
  <c r="D323" i="1"/>
  <c r="F320" i="1"/>
  <c r="E320" i="1"/>
  <c r="D320" i="1"/>
  <c r="F318" i="1"/>
  <c r="E318" i="1"/>
  <c r="D318" i="1"/>
  <c r="F268" i="1"/>
  <c r="E268" i="1"/>
  <c r="D268" i="1"/>
  <c r="F266" i="1"/>
  <c r="E266" i="1"/>
  <c r="D266" i="1"/>
  <c r="F277" i="1"/>
  <c r="F274" i="1" s="1"/>
  <c r="E277" i="1"/>
  <c r="E274" i="1" s="1"/>
  <c r="D277" i="1"/>
  <c r="D233" i="1"/>
  <c r="D229" i="1" s="1"/>
  <c r="F230" i="1"/>
  <c r="E230" i="1"/>
  <c r="D230" i="1"/>
  <c r="F84" i="1"/>
  <c r="E84" i="1"/>
  <c r="D84" i="1"/>
  <c r="D88" i="1"/>
  <c r="F88" i="1"/>
  <c r="E88" i="1"/>
  <c r="D111" i="1"/>
  <c r="D38" i="1"/>
  <c r="F317" i="1" l="1"/>
  <c r="F316" i="1" s="1"/>
  <c r="E317" i="1"/>
  <c r="E316" i="1" s="1"/>
  <c r="D317" i="1"/>
  <c r="D322" i="1"/>
  <c r="F25" i="1"/>
  <c r="E25" i="1"/>
  <c r="F22" i="1"/>
  <c r="E22" i="1"/>
  <c r="D22" i="1"/>
  <c r="F20" i="1"/>
  <c r="E20" i="1"/>
  <c r="D20" i="1"/>
  <c r="D15" i="1"/>
  <c r="D1024" i="1"/>
  <c r="F950" i="1"/>
  <c r="E950" i="1"/>
  <c r="F797" i="1"/>
  <c r="E797" i="1"/>
  <c r="F667" i="1"/>
  <c r="E667" i="1"/>
  <c r="F663" i="1"/>
  <c r="E663" i="1"/>
  <c r="F564" i="1"/>
  <c r="F563" i="1" s="1"/>
  <c r="E564" i="1"/>
  <c r="E563" i="1" s="1"/>
  <c r="F472" i="1"/>
  <c r="F471" i="1" s="1"/>
  <c r="E472" i="1"/>
  <c r="E471" i="1" s="1"/>
  <c r="F212" i="1"/>
  <c r="E212" i="1"/>
  <c r="D635" i="1"/>
  <c r="E64" i="1"/>
  <c r="F68" i="1"/>
  <c r="E68" i="1"/>
  <c r="F52" i="1"/>
  <c r="E52" i="1"/>
  <c r="F46" i="1"/>
  <c r="E46" i="1"/>
  <c r="E1022" i="1"/>
  <c r="F1022" i="1"/>
  <c r="F591" i="1"/>
  <c r="E591" i="1"/>
  <c r="F579" i="1"/>
  <c r="E579" i="1"/>
  <c r="F481" i="1"/>
  <c r="F480" i="1" s="1"/>
  <c r="E481" i="1"/>
  <c r="E480" i="1" s="1"/>
  <c r="F453" i="1"/>
  <c r="F447" i="1" s="1"/>
  <c r="E453" i="1"/>
  <c r="E447" i="1" s="1"/>
  <c r="F426" i="1"/>
  <c r="E426" i="1"/>
  <c r="E417" i="1"/>
  <c r="F413" i="1"/>
  <c r="F388" i="1" s="1"/>
  <c r="E413" i="1"/>
  <c r="E388" i="1" s="1"/>
  <c r="F360" i="1"/>
  <c r="E360" i="1"/>
  <c r="D360" i="1"/>
  <c r="F262" i="1"/>
  <c r="E262" i="1"/>
  <c r="F260" i="1"/>
  <c r="E260" i="1"/>
  <c r="F258" i="1"/>
  <c r="E258" i="1"/>
  <c r="F233" i="1"/>
  <c r="E233" i="1"/>
  <c r="F141" i="1"/>
  <c r="E141" i="1"/>
  <c r="F132" i="1"/>
  <c r="E132" i="1"/>
  <c r="F127" i="1"/>
  <c r="E127" i="1"/>
  <c r="F123" i="1"/>
  <c r="E123" i="1"/>
  <c r="F121" i="1"/>
  <c r="E121" i="1"/>
  <c r="F119" i="1"/>
  <c r="E119" i="1"/>
  <c r="F117" i="1"/>
  <c r="E117" i="1"/>
  <c r="F115" i="1"/>
  <c r="E115" i="1"/>
  <c r="F113" i="1"/>
  <c r="E113" i="1"/>
  <c r="F105" i="1"/>
  <c r="E105" i="1"/>
  <c r="F103" i="1"/>
  <c r="E103" i="1"/>
  <c r="F101" i="1"/>
  <c r="E101" i="1"/>
  <c r="F98" i="1"/>
  <c r="E98" i="1"/>
  <c r="F96" i="1"/>
  <c r="E96" i="1"/>
  <c r="F93" i="1"/>
  <c r="E93" i="1"/>
  <c r="F90" i="1"/>
  <c r="E90" i="1"/>
  <c r="F86" i="1"/>
  <c r="E86" i="1"/>
  <c r="F81" i="1"/>
  <c r="E81" i="1"/>
  <c r="F78" i="1"/>
  <c r="E78" i="1"/>
  <c r="F66" i="1"/>
  <c r="E66" i="1"/>
  <c r="F64" i="1"/>
  <c r="F62" i="1"/>
  <c r="E62" i="1"/>
  <c r="F56" i="1"/>
  <c r="F50" i="1"/>
  <c r="E50" i="1"/>
  <c r="F48" i="1"/>
  <c r="E48" i="1"/>
  <c r="F44" i="1"/>
  <c r="E44" i="1"/>
  <c r="F42" i="1"/>
  <c r="E42" i="1"/>
  <c r="F38" i="1"/>
  <c r="E38" i="1"/>
  <c r="E10" i="1"/>
  <c r="E146" i="1"/>
  <c r="E145" i="1" s="1"/>
  <c r="E150" i="1"/>
  <c r="E149" i="1" s="1"/>
  <c r="E152" i="1"/>
  <c r="E168" i="1"/>
  <c r="E180" i="1"/>
  <c r="E178" i="1" s="1"/>
  <c r="E177" i="1" s="1"/>
  <c r="E184" i="1"/>
  <c r="E189" i="1"/>
  <c r="E194" i="1"/>
  <c r="E208" i="1"/>
  <c r="E216" i="1"/>
  <c r="E330" i="1"/>
  <c r="E333" i="1"/>
  <c r="E362" i="1"/>
  <c r="E423" i="1"/>
  <c r="E425" i="1"/>
  <c r="E437" i="1"/>
  <c r="E442" i="1"/>
  <c r="E444" i="1"/>
  <c r="E445" i="1"/>
  <c r="E463" i="1"/>
  <c r="E466" i="1"/>
  <c r="E484" i="1"/>
  <c r="E493" i="1"/>
  <c r="E492" i="1" s="1"/>
  <c r="E497" i="1"/>
  <c r="E499" i="1"/>
  <c r="E504" i="1"/>
  <c r="E503" i="1" s="1"/>
  <c r="E502" i="1" s="1"/>
  <c r="F10" i="1"/>
  <c r="D1032" i="1"/>
  <c r="D842" i="1"/>
  <c r="D835" i="1" s="1"/>
  <c r="D881" i="1"/>
  <c r="D631" i="1"/>
  <c r="D310" i="1"/>
  <c r="D274" i="1" s="1"/>
  <c r="D1026" i="1"/>
  <c r="D1002" i="1"/>
  <c r="D1001" i="1" s="1"/>
  <c r="D972" i="1"/>
  <c r="D952" i="1"/>
  <c r="D946" i="1"/>
  <c r="D936" i="1"/>
  <c r="D932" i="1" s="1"/>
  <c r="D911" i="1"/>
  <c r="D909" i="1"/>
  <c r="D905" i="1"/>
  <c r="D874" i="1"/>
  <c r="D859" i="1"/>
  <c r="D857" i="1"/>
  <c r="D854" i="1"/>
  <c r="D832" i="1"/>
  <c r="D823" i="1"/>
  <c r="D786" i="1"/>
  <c r="D783" i="1"/>
  <c r="D780" i="1"/>
  <c r="D736" i="1"/>
  <c r="D750" i="1"/>
  <c r="D748" i="1"/>
  <c r="D745" i="1"/>
  <c r="D742" i="1"/>
  <c r="D739" i="1"/>
  <c r="D724" i="1"/>
  <c r="D722" i="1"/>
  <c r="D669" i="1"/>
  <c r="D656" i="1"/>
  <c r="D654" i="1"/>
  <c r="D649" i="1"/>
  <c r="D627" i="1"/>
  <c r="D579" i="1"/>
  <c r="D141" i="1"/>
  <c r="D132" i="1"/>
  <c r="D127" i="1"/>
  <c r="D123" i="1"/>
  <c r="D121" i="1"/>
  <c r="D117" i="1"/>
  <c r="D115" i="1"/>
  <c r="D113" i="1"/>
  <c r="D105" i="1"/>
  <c r="D103" i="1"/>
  <c r="D101" i="1"/>
  <c r="D98" i="1"/>
  <c r="D96" i="1"/>
  <c r="D93" i="1"/>
  <c r="D90" i="1"/>
  <c r="D86" i="1"/>
  <c r="D81" i="1"/>
  <c r="D78" i="1"/>
  <c r="D66" i="1"/>
  <c r="D64" i="1"/>
  <c r="D62" i="1"/>
  <c r="D56" i="1"/>
  <c r="D50" i="1"/>
  <c r="D48" i="1"/>
  <c r="D44" i="1"/>
  <c r="D42" i="1"/>
  <c r="D497" i="1"/>
  <c r="F499" i="1"/>
  <c r="F497" i="1"/>
  <c r="D166" i="1"/>
  <c r="D165" i="1" s="1"/>
  <c r="D453" i="1"/>
  <c r="D448" i="1"/>
  <c r="D437" i="1"/>
  <c r="D417" i="1"/>
  <c r="D376" i="1"/>
  <c r="D350" i="1"/>
  <c r="D260" i="1"/>
  <c r="D262" i="1"/>
  <c r="D258" i="1"/>
  <c r="D256" i="1"/>
  <c r="D224" i="1"/>
  <c r="D203" i="1"/>
  <c r="D202" i="1" s="1"/>
  <c r="D28" i="1"/>
  <c r="D30" i="1"/>
  <c r="D17" i="1"/>
  <c r="D13" i="1"/>
  <c r="D11" i="1"/>
  <c r="D472" i="1"/>
  <c r="D471" i="1" s="1"/>
  <c r="F194" i="1"/>
  <c r="D194" i="1"/>
  <c r="F184" i="1"/>
  <c r="D184" i="1"/>
  <c r="D330" i="1"/>
  <c r="F330" i="1"/>
  <c r="D333" i="1"/>
  <c r="F333" i="1"/>
  <c r="F216" i="1"/>
  <c r="D216" i="1"/>
  <c r="F362" i="1"/>
  <c r="D362" i="1"/>
  <c r="F445" i="1"/>
  <c r="D445" i="1"/>
  <c r="D442" i="1" s="1"/>
  <c r="D179" i="1"/>
  <c r="D172" i="1" s="1"/>
  <c r="D485" i="1"/>
  <c r="D484" i="1" s="1"/>
  <c r="D644" i="1"/>
  <c r="D643" i="1" s="1"/>
  <c r="D381" i="1"/>
  <c r="F189" i="1"/>
  <c r="F466" i="1"/>
  <c r="F442" i="1"/>
  <c r="F437" i="1"/>
  <c r="D413" i="1"/>
  <c r="D388" i="1" s="1"/>
  <c r="D466" i="1"/>
  <c r="D1020" i="1"/>
  <c r="D1018" i="1"/>
  <c r="D1016" i="1"/>
  <c r="D982" i="1"/>
  <c r="D981" i="1" s="1"/>
  <c r="D950" i="1"/>
  <c r="D948" i="1"/>
  <c r="D868" i="1"/>
  <c r="D866" i="1"/>
  <c r="D864" i="1"/>
  <c r="D862" i="1"/>
  <c r="D797" i="1"/>
  <c r="D795" i="1"/>
  <c r="D793" i="1"/>
  <c r="D759" i="1"/>
  <c r="D624" i="1"/>
  <c r="D667" i="1"/>
  <c r="D663" i="1"/>
  <c r="D661" i="1"/>
  <c r="D652" i="1"/>
  <c r="F168" i="1"/>
  <c r="A468" i="1"/>
  <c r="F423" i="1"/>
  <c r="D423" i="1"/>
  <c r="A351" i="1"/>
  <c r="F208" i="1"/>
  <c r="D208" i="1"/>
  <c r="F504" i="1"/>
  <c r="F503" i="1" s="1"/>
  <c r="F502" i="1" s="1"/>
  <c r="D504" i="1"/>
  <c r="D503" i="1" s="1"/>
  <c r="D502" i="1" s="1"/>
  <c r="D501" i="1" s="1"/>
  <c r="D499" i="1"/>
  <c r="F493" i="1"/>
  <c r="F492" i="1" s="1"/>
  <c r="D493" i="1"/>
  <c r="D492" i="1" s="1"/>
  <c r="F484" i="1"/>
  <c r="F463" i="1"/>
  <c r="D463" i="1"/>
  <c r="F444" i="1"/>
  <c r="D444" i="1"/>
  <c r="F425" i="1"/>
  <c r="F180" i="1"/>
  <c r="F178" i="1" s="1"/>
  <c r="F177" i="1" s="1"/>
  <c r="D168" i="1"/>
  <c r="F152" i="1"/>
  <c r="D152" i="1"/>
  <c r="F150" i="1"/>
  <c r="F149" i="1" s="1"/>
  <c r="D150" i="1"/>
  <c r="D149" i="1" s="1"/>
  <c r="F146" i="1"/>
  <c r="F145" i="1" s="1"/>
  <c r="F501" i="1" l="1"/>
  <c r="D228" i="1"/>
  <c r="E501" i="1"/>
  <c r="E229" i="1"/>
  <c r="E228" i="1" s="1"/>
  <c r="D211" i="1"/>
  <c r="F229" i="1"/>
  <c r="F228" i="1" s="1"/>
  <c r="E329" i="1"/>
  <c r="F329" i="1"/>
  <c r="F328" i="1" s="1"/>
  <c r="F327" i="1" s="1"/>
  <c r="F211" i="1"/>
  <c r="E211" i="1"/>
  <c r="D37" i="1"/>
  <c r="D36" i="1" s="1"/>
  <c r="F37" i="1"/>
  <c r="F36" i="1" s="1"/>
  <c r="F183" i="1"/>
  <c r="E37" i="1"/>
  <c r="E36" i="1" s="1"/>
  <c r="D183" i="1"/>
  <c r="E183" i="1"/>
  <c r="D971" i="1"/>
  <c r="D955" i="1"/>
  <c r="D861" i="1"/>
  <c r="D820" i="1"/>
  <c r="D153" i="1"/>
  <c r="E660" i="1"/>
  <c r="E622" i="1" s="1"/>
  <c r="D779" i="1"/>
  <c r="F660" i="1"/>
  <c r="F622" i="1" s="1"/>
  <c r="D623" i="1"/>
  <c r="E153" i="1"/>
  <c r="F153" i="1"/>
  <c r="F422" i="1"/>
  <c r="D754" i="1"/>
  <c r="E436" i="1"/>
  <c r="D316" i="1"/>
  <c r="D943" i="1"/>
  <c r="D913" i="1" s="1"/>
  <c r="E422" i="1"/>
  <c r="E19" i="1"/>
  <c r="E9" i="1" s="1"/>
  <c r="F436" i="1"/>
  <c r="D660" i="1"/>
  <c r="D329" i="1"/>
  <c r="D19" i="1"/>
  <c r="D10" i="1" s="1"/>
  <c r="F19" i="1"/>
  <c r="F9" i="1" s="1"/>
  <c r="E943" i="1"/>
  <c r="E913" i="1" s="1"/>
  <c r="F834" i="1"/>
  <c r="E720" i="1"/>
  <c r="E834" i="1"/>
  <c r="F943" i="1"/>
  <c r="F913" i="1" s="1"/>
  <c r="F792" i="1"/>
  <c r="F763" i="1" s="1"/>
  <c r="F1015" i="1"/>
  <c r="F984" i="1" s="1"/>
  <c r="E792" i="1"/>
  <c r="E763" i="1" s="1"/>
  <c r="E457" i="1"/>
  <c r="E1015" i="1"/>
  <c r="E984" i="1" s="1"/>
  <c r="F720" i="1"/>
  <c r="D885" i="1"/>
  <c r="D880" i="1" s="1"/>
  <c r="F457" i="1"/>
  <c r="E496" i="1"/>
  <c r="E483" i="1"/>
  <c r="E328" i="1"/>
  <c r="E327" i="1" s="1"/>
  <c r="D1023" i="1"/>
  <c r="D1022" i="1" s="1"/>
  <c r="D853" i="1"/>
  <c r="D741" i="1"/>
  <c r="D648" i="1"/>
  <c r="D721" i="1"/>
  <c r="F496" i="1"/>
  <c r="D496" i="1"/>
  <c r="D479" i="1"/>
  <c r="D178" i="1"/>
  <c r="D177" i="1" s="1"/>
  <c r="D447" i="1"/>
  <c r="D436" i="1" s="1"/>
  <c r="D371" i="1"/>
  <c r="D26" i="1"/>
  <c r="D25" i="1" s="1"/>
  <c r="D426" i="1"/>
  <c r="D422" i="1" s="1"/>
  <c r="D180" i="1"/>
  <c r="D1015" i="1"/>
  <c r="F483" i="1"/>
  <c r="D457" i="1"/>
  <c r="D483" i="1"/>
  <c r="D792" i="1"/>
  <c r="E171" i="1" l="1"/>
  <c r="F621" i="1"/>
  <c r="D171" i="1"/>
  <c r="F171" i="1"/>
  <c r="D9" i="1"/>
  <c r="D328" i="1"/>
  <c r="D327" i="1" s="1"/>
  <c r="E621" i="1"/>
  <c r="D763" i="1"/>
  <c r="D799" i="1"/>
  <c r="D622" i="1"/>
  <c r="D834" i="1"/>
  <c r="D720" i="1"/>
  <c r="D478" i="1"/>
  <c r="D380" i="1" l="1"/>
  <c r="D899" i="1"/>
  <c r="D898" i="1" s="1"/>
  <c r="D876" i="1" l="1"/>
  <c r="F479" i="1"/>
  <c r="F478" i="1" s="1"/>
  <c r="E479" i="1"/>
  <c r="E478" i="1" s="1"/>
  <c r="D1013" i="1" l="1"/>
  <c r="D984" i="1" s="1"/>
  <c r="D621" i="1" s="1"/>
  <c r="D146" i="1"/>
  <c r="D145" i="1" s="1"/>
  <c r="D8" i="1" l="1"/>
  <c r="E381" i="1"/>
  <c r="E380" i="1" s="1"/>
  <c r="E8" i="1" s="1"/>
  <c r="F381" i="1"/>
  <c r="F380" i="1" s="1"/>
  <c r="F8" i="1" s="1"/>
</calcChain>
</file>

<file path=xl/sharedStrings.xml><?xml version="1.0" encoding="utf-8"?>
<sst xmlns="http://schemas.openxmlformats.org/spreadsheetml/2006/main" count="2545" uniqueCount="772">
  <si>
    <t>1</t>
  </si>
  <si>
    <t/>
  </si>
  <si>
    <t>Наименование</t>
  </si>
  <si>
    <t>Сумма, тыс.руб.</t>
  </si>
  <si>
    <t>2014 год</t>
  </si>
  <si>
    <t>плановый период</t>
  </si>
  <si>
    <t>ВСЕГО</t>
  </si>
  <si>
    <t>Расходы, не включенные в муниципальные программы МО "Бологовский район" Тверской области</t>
  </si>
  <si>
    <t>КЦСР</t>
  </si>
  <si>
    <t>КВР</t>
  </si>
  <si>
    <t>Социальные доплаты к пенсиям муниципальных служащих</t>
  </si>
  <si>
    <t>Выплаты почетным гражданам</t>
  </si>
  <si>
    <t>Обеспечение функционирования Главы МО "Бологовский район"</t>
  </si>
  <si>
    <t>Обеспечение функционирования исполнительных органов местного самоуправления</t>
  </si>
  <si>
    <t>Осуществление полномочий по составлению списков кандидатов в присяжные заседатели федеральных судов</t>
  </si>
  <si>
    <t>Мероприятия по землеустройству и землепользованию</t>
  </si>
  <si>
    <t>Обеспечение деятельности  комитета имущественных и земельных отношений</t>
  </si>
  <si>
    <t>Прочая закупка товаров, работ и услуг для обеспечения муниципальных услуг</t>
  </si>
  <si>
    <t>Обеспечение деятельности финансовых органов</t>
  </si>
  <si>
    <t>Мероприятия по обслуживанию муниципального долга</t>
  </si>
  <si>
    <t>Субсидии МБУ "Центр культуры и досуга" на финансовое обеспечение муниципального задания на оказание муниципальных услуг</t>
  </si>
  <si>
    <t>Прочая закупка товаров, работ, услуг для обеспечения муниципальных нужд</t>
  </si>
  <si>
    <t>Содержание Управления культуры</t>
  </si>
  <si>
    <t>Субсидии МБУ ДО"Детская школа искусств" на финансовое обеспечение муниципального задания  на оказание муниципальных услуг</t>
  </si>
  <si>
    <t>Субсидии МБУ До "Художественная школа" на финансовое обеспечения муниципального задания на оказание муниципальных услуг</t>
  </si>
  <si>
    <t>Субсидии бюджетным учреждениям на иные цели</t>
  </si>
  <si>
    <t>Резервный фонд местной Администрации</t>
  </si>
  <si>
    <t>Организация мероприятий, посвященных деятельности  субъектах малого и среднего предпринимательства</t>
  </si>
  <si>
    <t>Прочая закупка  товаров, работ  и услуг для обеспечения муниципальных услуг</t>
  </si>
  <si>
    <t>Субсидии муниципальным бюджетным учреждениям на выполнение муниципального задания на оказание муниципальных услуг</t>
  </si>
  <si>
    <t>611</t>
  </si>
  <si>
    <t>244</t>
  </si>
  <si>
    <t>412</t>
  </si>
  <si>
    <t>612</t>
  </si>
  <si>
    <t>Субсидии некоммерческим организациям(общественные организации)</t>
  </si>
  <si>
    <t>312</t>
  </si>
  <si>
    <t>730</t>
  </si>
  <si>
    <t>Обслуживание муниципального долга</t>
  </si>
  <si>
    <t>322</t>
  </si>
  <si>
    <t>Субсидии гражданам на приобретение жилья</t>
  </si>
  <si>
    <t>Прочая закупка товаров,работ и услуг для обеспечения государственных(муниципальных) нужд</t>
  </si>
  <si>
    <t>313</t>
  </si>
  <si>
    <t>Пособия, компенсации  и иные социальные выплаты гражданам по публично нормативным обязательствам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</si>
  <si>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</si>
  <si>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Мероприятия по совершенствованию мобилизационной подготовки</t>
  </si>
  <si>
    <t>121</t>
  </si>
  <si>
    <t>Фонд оплаты труда государственных(муниципальных)органов и взносы по обязательному социальному страхованию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</si>
  <si>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</si>
  <si>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</si>
  <si>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</si>
  <si>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</si>
  <si>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Резервный фонд </t>
  </si>
  <si>
    <t>Резервные средства</t>
  </si>
  <si>
    <t xml:space="preserve">Субсидии МБУ"Физкультурно-оздоровительный комплекс "Кристалл"  на финансовое обеспечение муниципального задания на оказание муниципальных услуг </t>
  </si>
  <si>
    <t>Субсидии из областного бюджета МБУ "Городской музей им. Н.И. Дубравицкого"  на повышение заработной платы  работникам культуры</t>
  </si>
  <si>
    <t>111</t>
  </si>
  <si>
    <t>119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</si>
  <si>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</si>
  <si>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 xml:space="preserve">Переодическая печать и издательства (редакция газеты "Новая жизнь) Обл.средства </t>
  </si>
  <si>
    <t>Субсидии на возмещение недополученных доходов и (или) возмещение фактически понесенных затрат</t>
  </si>
  <si>
    <t>Осуществление государственных полномочий по деятельности комиссии по делам несовершеннолетних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</si>
  <si>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</si>
  <si>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>Осуществление полномочий по созданию административных комиссий</t>
  </si>
  <si>
    <t>Организация трудоустройства несовершеннолетних в муниципальных бюджетных учреждениях</t>
  </si>
  <si>
    <t>Субсидии МБУ "Молодежный центр" на финансовое обеспечение муниципального задания на оказание муниципальных услуг</t>
  </si>
  <si>
    <t>Субсидии из областного бюджета казенному учреждению "Бологовская МЦБ" на повышение заработной платы работникам культуры</t>
  </si>
  <si>
    <t>Субсидии из местного бюджета казенному учреждению "Бологовская МЦБ" на повышение заработной платы работникам культуры</t>
  </si>
  <si>
    <t>Финансовое обеспечение деятельности муниципального казенного учреждения культуры "Бологовская МЦБ"</t>
  </si>
  <si>
    <t>Муниципальная программа "Развитие муниципальной системы образования муниципального образования "Бологовский район" Тверской области" на 2021 – 2026 годы"</t>
  </si>
  <si>
    <t xml:space="preserve">Муниципальная программа "Социальная поддержка и защита населения на территории муниципального образования "Бологовский район" на 2020-2025 годы" </t>
  </si>
  <si>
    <t>Субсидия на обеспечение жилыми помещениями малоимущих и многодетных семей (район)</t>
  </si>
  <si>
    <t>Субсидия на обеспечение жилыми помещениями малоимущих и многодетных семей (г.Бологое)</t>
  </si>
  <si>
    <t>Мероприятия на укрепление единства народов</t>
  </si>
  <si>
    <t>Муниципальная программа "Укрепление единства народов, проживающих на территории муниципального образования "Бологовский район" "Тверской области и их этнокультурное развитие" на 2020-2025 годы"</t>
  </si>
  <si>
    <t>Муниципальная программа "Профилактика терроризма и экстремизма ,и или ликвидация  последствий проявления терроризма и экстремизма" на территории МО "Бологовский район на 2020-2025 годы"</t>
  </si>
  <si>
    <t xml:space="preserve">Обеспечение инженерно-техническими средствами антитеррористической защищенности мест массового пребывания людей находящихся в муниципальном ведении </t>
  </si>
  <si>
    <t>Обеспечивающая подпрограмма</t>
  </si>
  <si>
    <t>350</t>
  </si>
  <si>
    <t>112</t>
  </si>
  <si>
    <t>Подпрограмма 2 "Формирование здорового образа жизни у населения"</t>
  </si>
  <si>
    <t>382 01 20200</t>
  </si>
  <si>
    <t>Организация проведения спортивно-массовых мероприятий и соревнований (я выбираю спорт)</t>
  </si>
  <si>
    <t>Подпрограмма 3 "Противодействие незаконному обороту наркотиков на территории Бологовского района Тверской области"</t>
  </si>
  <si>
    <t>383 01 20010</t>
  </si>
  <si>
    <t>Мероприятия  среди населения Бологовского района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</si>
  <si>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>Муниципальная программа "Муниципальное управление и гражданское общество муниципального образования "Бологовский район" Тверской области на 2022 - 2027 годы"</t>
  </si>
  <si>
    <t>Подпрограмма 3 "Общественная безопасность и профилактика правонарушений в муниципальном образовании "Бологовский район" Тверской области</t>
  </si>
  <si>
    <t>Муниципальная программа "Развитие культуры на территории  МО "Бологовский район" на 2022 - 2027годы"</t>
  </si>
  <si>
    <t>Подпрограмма 1 "Сохранение  и развитие культурного потенциала Бологовского района"</t>
  </si>
  <si>
    <t>Подпрограмма 2 "Развитие дополнительного образования в сфере "Культура" на территории МО "Бологовский район"</t>
  </si>
  <si>
    <t>452 01 10690</t>
  </si>
  <si>
    <t>452 01 S0690</t>
  </si>
  <si>
    <t>452 01 20010</t>
  </si>
  <si>
    <t>452 01 20040</t>
  </si>
  <si>
    <t>451 01 10680</t>
  </si>
  <si>
    <t>451 02 S0680</t>
  </si>
  <si>
    <t>451 01 S0680</t>
  </si>
  <si>
    <t>451 01 20030</t>
  </si>
  <si>
    <t>451 02 10680</t>
  </si>
  <si>
    <t>451 03 10680</t>
  </si>
  <si>
    <t>451 03 S0680</t>
  </si>
  <si>
    <t>459 00 00000</t>
  </si>
  <si>
    <t>459 01 20010</t>
  </si>
  <si>
    <t>459 01 20020</t>
  </si>
  <si>
    <t xml:space="preserve">Подпрограмма 1 "Развитие сферы транспорта, связи и дорожного хозяйства муниципального образования "Бологовский район" </t>
  </si>
  <si>
    <t>462 03 10520</t>
  </si>
  <si>
    <t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муниципального образования «Бологовский район»</t>
  </si>
  <si>
    <t>463 01 11020</t>
  </si>
  <si>
    <t>471 01 20100</t>
  </si>
  <si>
    <t>Муниципальная программа"Управление общественными финансами в муниципальном образовании "Бологовский район" Тверской области на 2022-2027 годы"</t>
  </si>
  <si>
    <t>Подпрограмма 1 "Обеспечение сбалансированности и устойчивости бюджета муниципального образования "Бологовский район" Тверской области", обеспечение сбалансированности бюджетов поселений Бологовского района Тверской области"</t>
  </si>
  <si>
    <t>479 01 20100</t>
  </si>
  <si>
    <t>Муниципальная программа "Управление имуществом и земельными ресурсами  муниципального образования "Бологовский район"на 2022 - 2027 годы"</t>
  </si>
  <si>
    <t>Подпрограмма 1 "Эффективное использование имущества МО "Бологовский"</t>
  </si>
  <si>
    <t>482 01 20100</t>
  </si>
  <si>
    <t>489 01 20100</t>
  </si>
  <si>
    <t>489 01 20200</t>
  </si>
  <si>
    <t>Муниципальная программа "Совершенствование мобилизиционной подготовки, гражданской обороны,защиты населения и территорий от чрезвычайных ситуаций муниципального образования "Бологовский район" Тверской области" на 2022 – 2027 годы"</t>
  </si>
  <si>
    <t>Подпрограмма 1 "Совершенствование мобилизационной подготовки в МО "Бологовский район" Тверской области"</t>
  </si>
  <si>
    <t>491 01 20100</t>
  </si>
  <si>
    <t>Подпрограмма 2 "Развитие систем гражданской обороны в МО "Бологовский район"</t>
  </si>
  <si>
    <t>492 01 20100</t>
  </si>
  <si>
    <t>Подпрограмма 3 "Снижение рисков смягчение последствий  от чрезвычайных ситуаций природного и техногенного характера на территории муниципального образования  "Бологовский район" Тверской области, повышение пожарной безопасности  и безопасности на водных объектах на территории МО "Бологовский район""</t>
  </si>
  <si>
    <t>499 01 20100</t>
  </si>
  <si>
    <t>Муниципальная программа  "Развитие молодежной политики на 2022 - 2027 годы"</t>
  </si>
  <si>
    <t>Подпрограмма 1 "Обеспечение жильем молодых семей на территории МО "Бологовский район"</t>
  </si>
  <si>
    <t>511 01 L4970</t>
  </si>
  <si>
    <t>Обеспечение деятельности Молодежного Совета</t>
  </si>
  <si>
    <t xml:space="preserve">Подпрограмма 1 "Содействие развитию малого и среднего предпринимательства  на территории муниципального образования "Бологовский район"" </t>
  </si>
  <si>
    <t>Подпрограмма 1 "Социальная поддержка семей с детьми"</t>
  </si>
  <si>
    <t>Подпрограмма 2 "Профилактика социальной исключенности"</t>
  </si>
  <si>
    <t>Подпрограмма 1 "Гармонизация межнациональных и этноконфессиональных отношений на территории МО "Бологовский район" Тверской области</t>
  </si>
  <si>
    <t>Подпрограмма 1 "Профилактика терроризма и экстремизма, и или ликвидация  последствий проявления терроризма и экстремизма"</t>
  </si>
  <si>
    <t>Подпрограмма 1 "Массовая физкультурно-оздоровительная и спортивная работа"</t>
  </si>
  <si>
    <t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</si>
  <si>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>Подпрограмма 2 "Создание условий для эффективного функционирования системы органов местного самоупрвления  муниципальной власти  МО "Бологовский район""</t>
  </si>
  <si>
    <t>Муниципальная программа"Профилактика безнадзорности и правонорушений,устранение причин злоупотребления наркотических веществ среди несовершеннолетних на территории муниципального образования "Бологовский район" на 2022-2027гг.</t>
  </si>
  <si>
    <t>Муниципальная программа "Развитие транспортного комплекса и дорожного хозяйства на территории  МО "Бологовский район" на 2022 - 2027 годы"</t>
  </si>
  <si>
    <t>399 01 20200</t>
  </si>
  <si>
    <t>399 00 00000</t>
  </si>
  <si>
    <t>399 01 20400</t>
  </si>
  <si>
    <t>811</t>
  </si>
  <si>
    <t>461 01 20100</t>
  </si>
  <si>
    <t>Субсидия на проведение мероприятий в целях обеспечения безопасности дорожного движения на автмобильных дорогах общего пользования</t>
  </si>
  <si>
    <t>463 01 S1020</t>
  </si>
  <si>
    <t>479 01 20200</t>
  </si>
  <si>
    <t>Субсидии на укрепление материально-технической базы муниципальных физкультурно- спортивных организаций, осуществляющих спортивную подготовку из местного бюджета</t>
  </si>
  <si>
    <t>382 00 00000</t>
  </si>
  <si>
    <t>383 00 00000</t>
  </si>
  <si>
    <t>Иные пенсии, доплаты к пенсиям</t>
  </si>
  <si>
    <t>247</t>
  </si>
  <si>
    <t>Закупка энергетических ресурсов</t>
  </si>
  <si>
    <t>393 01 20100</t>
  </si>
  <si>
    <t>393 00 00000</t>
  </si>
  <si>
    <t>392 02 51200</t>
  </si>
  <si>
    <t>392 01 20200</t>
  </si>
  <si>
    <t>392 01 10540</t>
  </si>
  <si>
    <t>392 01 10510</t>
  </si>
  <si>
    <t>392 01 59302</t>
  </si>
  <si>
    <t>392 01 20100</t>
  </si>
  <si>
    <t>392 00 00000</t>
  </si>
  <si>
    <t>381 00 00000</t>
  </si>
  <si>
    <t>381 02 20010</t>
  </si>
  <si>
    <t>381 02 20020</t>
  </si>
  <si>
    <t>390 00 00000</t>
  </si>
  <si>
    <t>391 00 00000</t>
  </si>
  <si>
    <t>391 01 10320</t>
  </si>
  <si>
    <t>391 01 S0320</t>
  </si>
  <si>
    <t>391 01 20200</t>
  </si>
  <si>
    <t>440 00 00000</t>
  </si>
  <si>
    <t>450 00 00000</t>
  </si>
  <si>
    <t>451 00 00000</t>
  </si>
  <si>
    <t>452 00 00000</t>
  </si>
  <si>
    <t>460 00 00000</t>
  </si>
  <si>
    <t>461 00 00000</t>
  </si>
  <si>
    <t>462 00 00000</t>
  </si>
  <si>
    <t>462 R3 S1090</t>
  </si>
  <si>
    <t>463 00 00000</t>
  </si>
  <si>
    <t>470 00 00000</t>
  </si>
  <si>
    <t>471 00 00000</t>
  </si>
  <si>
    <t>479 00 00000</t>
  </si>
  <si>
    <t>480 00 00000</t>
  </si>
  <si>
    <t>481 00 00000</t>
  </si>
  <si>
    <t>482 00 00000</t>
  </si>
  <si>
    <t>489 00 00000</t>
  </si>
  <si>
    <t>490 00 00000</t>
  </si>
  <si>
    <t>491 00 00000</t>
  </si>
  <si>
    <t>492 00 00000</t>
  </si>
  <si>
    <t>493 00 00000</t>
  </si>
  <si>
    <t>499 00 00000</t>
  </si>
  <si>
    <t>510 00 00000</t>
  </si>
  <si>
    <t>511 00 00000</t>
  </si>
  <si>
    <t>512 00 00000</t>
  </si>
  <si>
    <t>990 00 00000</t>
  </si>
  <si>
    <t>992 00 00000</t>
  </si>
  <si>
    <t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</si>
  <si>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>461 01 10300</t>
  </si>
  <si>
    <t>461 01 S0300</t>
  </si>
  <si>
    <t>Подпрограмма 2 "Текущий ремонт и содержание, реконструкция, капитальный ремонт  дорог местного значения  муниципального образования "Бологовский район"</t>
  </si>
  <si>
    <t>2025 год</t>
  </si>
  <si>
    <t>2026 год</t>
  </si>
  <si>
    <t>Периодическая печать и издательства (редакция газеты «Новая жизнь»)</t>
  </si>
  <si>
    <t>462 01 11050</t>
  </si>
  <si>
    <t>462 01 S1050</t>
  </si>
  <si>
    <t>512 02 20010</t>
  </si>
  <si>
    <t>530 00 00000</t>
  </si>
  <si>
    <t>Муниципальная программа "Создание условий развития малого и среднего предпринимательства на территории муниципального образования "Бологовский район" Тверской области на 2023-2028 годы"</t>
  </si>
  <si>
    <t>531 00 00000</t>
  </si>
  <si>
    <t>531 02 20200</t>
  </si>
  <si>
    <t>540 00 00000</t>
  </si>
  <si>
    <t>Муниципальная программа" Развитие туризма на территории МО "Бологовский район" Тверской области на 2023-2028 годы"</t>
  </si>
  <si>
    <t>541 01 20100</t>
  </si>
  <si>
    <t>542 02 20100</t>
  </si>
  <si>
    <t>392 01 51180</t>
  </si>
  <si>
    <t>219</t>
  </si>
  <si>
    <t>851</t>
  </si>
  <si>
    <t>451 02 20010</t>
  </si>
  <si>
    <t>451 03 20020</t>
  </si>
  <si>
    <t>451 03 20040</t>
  </si>
  <si>
    <t>Субсидии из областного бюджета МБУ "Центр культуры и досуга" и домов культуры на повышение заработной платы</t>
  </si>
  <si>
    <t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</si>
  <si>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>462 02 20120</t>
  </si>
  <si>
    <t>493 01 20200</t>
  </si>
  <si>
    <t>Мероприятия в сфере национальной безопасности</t>
  </si>
  <si>
    <t>512 02 20030</t>
  </si>
  <si>
    <t>512 02 20040</t>
  </si>
  <si>
    <t>Проведение мероприятий МБУ "Молодежный центр"</t>
  </si>
  <si>
    <t>512 02 20020</t>
  </si>
  <si>
    <t>994 00 20300</t>
  </si>
  <si>
    <t>501 00 00000</t>
  </si>
  <si>
    <t>Центральный аппарат</t>
  </si>
  <si>
    <t>Закупка товаров,работ и услуг для государственных (муниципальных) нужд</t>
  </si>
  <si>
    <t>503 00 00000</t>
  </si>
  <si>
    <t>Подпрограмма "Создание условий эффективного функционирования органов местного самоуправления"</t>
  </si>
  <si>
    <t>Подпрограмма "Развитие объектов благоустройства территории</t>
  </si>
  <si>
    <t>Мероприятия по содержанию автомобильных дорог и сооружений в границах поселения</t>
  </si>
  <si>
    <t>500 00 00000</t>
  </si>
  <si>
    <t>Обеспечение функционирования Главы местной администрации</t>
  </si>
  <si>
    <t>520 00 00000</t>
  </si>
  <si>
    <t>Подпрограмма "Создание условий для эффективного функционирования деятельности Администрации городского поселения город Бологое"</t>
  </si>
  <si>
    <t>521 00 00000</t>
  </si>
  <si>
    <t>999 00 20200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</si>
  <si>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</si>
  <si>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>Подпрограмма 2 "Эффективное землепользование в Бологовском районе"</t>
  </si>
  <si>
    <t>Мероприятия по содержанию и развитию объектов благоустройства, вывозу мусора</t>
  </si>
  <si>
    <t xml:space="preserve">Субсидии  домов культуры на финансовое обеспечение муниципального задания на оказание муниципальных услуг </t>
  </si>
  <si>
    <t>Субсидия на повышение заработной платы работникам культуры (обласные средства)</t>
  </si>
  <si>
    <t>Субсидия на повышение заработной платы работникам культуры (местные средства)</t>
  </si>
  <si>
    <t>504 00 00000</t>
  </si>
  <si>
    <t>Подпрограмма "Сохранение и развитие культурного потенциала поселения"</t>
  </si>
  <si>
    <t>Другие общегосударственные вопросы</t>
  </si>
  <si>
    <t>Прочие расходы в области благоустройства</t>
  </si>
  <si>
    <t>504 28 19001</t>
  </si>
  <si>
    <t>493 02 20100</t>
  </si>
  <si>
    <t>Мероприятия по организации безопасности людей на водных объектах</t>
  </si>
  <si>
    <t>462 R3 11090</t>
  </si>
  <si>
    <t>462 02 10160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</si>
  <si>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</si>
  <si>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>462 02 S0160</t>
  </si>
  <si>
    <t>481 02 L5990</t>
  </si>
  <si>
    <t>502 00 00000</t>
  </si>
  <si>
    <t>Подпрограмма "Повышение надежности объектов жилищного хозяйства"</t>
  </si>
  <si>
    <t>Капитальный ремонт муниципального жилого фонда</t>
  </si>
  <si>
    <t>502 01 40300</t>
  </si>
  <si>
    <t>504 01 40020</t>
  </si>
  <si>
    <t>Погашение кредиторской задолженности прошлых лет из местного бюджета по домам культуры</t>
  </si>
  <si>
    <t>Приобретение оборудования (портативный видеопроектор, экран) для МБУК "Дом культуры с.Кемцы" Бологовского муниципального округа (ППМИ 2024 г.)</t>
  </si>
  <si>
    <t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</si>
  <si>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>482 01 20200</t>
  </si>
  <si>
    <t>482 0 120200</t>
  </si>
  <si>
    <t>Подпрограмма 2 "Социализация молодежи на территории МО "Бологовский район""</t>
  </si>
  <si>
    <t>831</t>
  </si>
  <si>
    <t>122</t>
  </si>
  <si>
    <t>Иные выплаты персоналу государственных (муниципальных) органов,за исключением фонда оплаты труда</t>
  </si>
  <si>
    <t xml:space="preserve">Фонд оплаты труда государственных(муниципальных)органов </t>
  </si>
  <si>
    <t>853</t>
  </si>
  <si>
    <t>Денежное содержание муниципальных служащих исполнительных органов местного самоуправления</t>
  </si>
  <si>
    <t>430 00 00000</t>
  </si>
  <si>
    <t>МП "Развитие жилищно-коммунального хозяйства на  территории муниципального образования "Бологовский район" Тверской области на 2022-2027 годы"</t>
  </si>
  <si>
    <t>432 01 20100</t>
  </si>
  <si>
    <t>432 02 20400</t>
  </si>
  <si>
    <t>Капитальный ремонт ливневой канализации по ул. Кооперативная в г. Бологое Тверской области</t>
  </si>
  <si>
    <t>431 01 20100</t>
  </si>
  <si>
    <t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</si>
  <si>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>431 02 19004</t>
  </si>
  <si>
    <t>Благоустройство детской игровой площадки на территории детского сада № 1, ул.Луначарского, г.Бологое</t>
  </si>
  <si>
    <t>Расходы из федерального бюджета  на формирование комфортной городской среды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</si>
  <si>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</si>
  <si>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            Иные выплаты персоналу учреждений, за исключением фонда оплаты труда</t>
  </si>
  <si>
    <t xml:space="preserve">          Техническое оснащение муниципальных музеев</t>
  </si>
  <si>
    <t xml:space="preserve">            Субсидии бюджетным учреждениям на иные цели</t>
  </si>
  <si>
    <t xml:space="preserve">          Проведение мероприятий муниципальными бюджетными учреждениями культуры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</si>
  <si>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</si>
  <si>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выплаты текущего характера организациям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</si>
  <si>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</si>
  <si>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</si>
  <si>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</si>
  <si>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Денежное содержание служащих Финансового Управления</t>
  </si>
  <si>
    <t xml:space="preserve">          Субсидии местным бюджетам на подготовку проектов межевания земельных участков и на проведение кадастровых работ</t>
  </si>
  <si>
    <t xml:space="preserve">          Мероприятия по оценке недвижимости и тех.инвентаризация объектов недвижимости</t>
  </si>
  <si>
    <t xml:space="preserve">            Прочая закупка товаров, работ и услуг</t>
  </si>
  <si>
    <t xml:space="preserve">          Обеспечение деятельности муниципального казенного учреждения ЕДДС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</si>
  <si>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</si>
  <si>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</si>
  <si>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Уплата иных платежей</t>
  </si>
  <si>
    <t xml:space="preserve">            Закупка энергетических ресурсов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</si>
  <si>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</si>
  <si>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 xml:space="preserve">            Субсидии гражданам на приобретение жилья</t>
  </si>
  <si>
    <t xml:space="preserve">          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</si>
  <si>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</si>
  <si>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</si>
  <si>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    АДМИНИСТРАЦИЯ МУНИЦИПАЛЬНОГО ОБРАЗОВАНИЯ "БОЛОГОВСКИЙ РАЙОН" ТВЕРСКОЙ ОБЛАСТИ</t>
  </si>
  <si>
    <t xml:space="preserve">      СОЦИАЛЬНАЯ ПОЛИТИКА</t>
  </si>
  <si>
    <t xml:space="preserve">        Охрана семьи и детства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</si>
  <si>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</si>
  <si>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</si>
  <si>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 xml:space="preserve">        Органы юстиции</t>
  </si>
  <si>
    <t xml:space="preserve">          Государственная регистрация актов гражданского состояния</t>
  </si>
  <si>
    <t xml:space="preserve">          Мероприятия по общественной безопасности и профилактике правонарушений</t>
  </si>
  <si>
    <t>243</t>
  </si>
  <si>
    <t xml:space="preserve">          Поддержка обустройства мест массового отдыха населения (городских парков) из местного бюджета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</si>
  <si>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</si>
  <si>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</si>
  <si>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          Мероприятия по жилищному хозяйству</t>
  </si>
  <si>
    <t xml:space="preserve">          Мероприятия по обслуживанию газовых сетей</t>
  </si>
  <si>
    <t xml:space="preserve">          Мероприятия по повышению энергетической эффективности и энергоснабжению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</si>
  <si>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</si>
  <si>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  Уплата налога на имущество организаций и земельного налога</t>
  </si>
  <si>
    <t xml:space="preserve">          Денежное содержание муницип.служащ. Управления культуры</t>
  </si>
  <si>
    <t xml:space="preserve">          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</si>
  <si>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 xml:space="preserve">Прочая закупка товаров, работ и услуг </t>
  </si>
  <si>
    <t xml:space="preserve">Прочая закупка товаров,работ и услуг 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</si>
  <si>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</si>
  <si>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          Субсидии из областного бюджета на ремонт дворовых территорий многоквартирных домов г.Бологое</t>
  </si>
  <si>
    <t xml:space="preserve">          Денежное содержание муниципальных служащих комитета имущественных и земельных отношений</t>
  </si>
  <si>
    <t>Прочая закупка товаров, работ, услуг</t>
  </si>
  <si>
    <t xml:space="preserve">Прочая закупка товаров, работ, услуг </t>
  </si>
  <si>
    <t>Мероприятия и организация систем гражданской обороны</t>
  </si>
  <si>
    <t>631</t>
  </si>
  <si>
    <t xml:space="preserve">  МП  "Муниципальное управление и гражданское общество МО "Бологовский район на 2022-2027 годы"</t>
  </si>
  <si>
    <t>380 00 00000</t>
  </si>
  <si>
    <t>Субсидии МБУ ДО " Спортивная школа" на финансовое обеспечение муниципального задания на оказание муниципальных услуг( распределение суммы между учреждениями в Приложении № 13  к приложению № 7 настоящего Решения)</t>
  </si>
  <si>
    <t>381 03 10480</t>
  </si>
  <si>
    <t xml:space="preserve">    Мероприятия по содержанию и развитию объектов благоустройства, озеленение территории МО Бологовский район"</t>
  </si>
  <si>
    <t xml:space="preserve">    Поддержка обустройства мест массового отдыха населения (городских парков)</t>
  </si>
  <si>
    <t xml:space="preserve">      Прочая закупка товаров, работ и услуг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</si>
  <si>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</si>
  <si>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Мероприятия по установке знаков туристической навигации и информационных щитов</t>
  </si>
  <si>
    <t xml:space="preserve">    Распространение рекламной продукции и информационных материалов</t>
  </si>
  <si>
    <t xml:space="preserve">    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</si>
  <si>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 xml:space="preserve">    Субсидии муниципальным дошкольным 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</si>
  <si>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дошкольным образовательным учреждениям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</si>
  <si>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</si>
  <si>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</si>
  <si>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</si>
  <si>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Субсидии муниципальным бюджетным общеобразовательным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</si>
  <si>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</si>
  <si>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 xml:space="preserve">    Субсидия на организацию питания детей с ограниченными возможностями здоровья</t>
  </si>
  <si>
    <t xml:space="preserve">    Субсидия на организацию бесплатного питания для детей "специальной военной операции" (СВО)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</si>
  <si>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</si>
  <si>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      Субсидии бюджетным учреждениям на иные цели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</si>
  <si>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</si>
  <si>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    Обеспечение из местного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</si>
  <si>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местного бюджета</t>
  </si>
  <si>
    <t xml:space="preserve">    Субсидии МБОУ "СОШИ №2" на финансовое обеспечение муниципального задания на оказание муниципальных услуг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</si>
  <si>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</si>
  <si>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 xml:space="preserve">    Субсидии на укрепление материально-технической базы муниципальных дошкольных образовательных организаций из областного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</si>
  <si>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</si>
  <si>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    Субсидии на укрепление материально-технической базы муниципальных общеобразовательных организации из местного бюджета</t>
  </si>
  <si>
    <t xml:space="preserve">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</si>
  <si>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</si>
  <si>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</si>
  <si>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      Пособия, компенсации, меры социальной поддержки по публичным нормативным обязательствам</t>
  </si>
  <si>
    <t xml:space="preserve">    Компенсация оплаты жилых помещений педагогических работников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</si>
  <si>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</si>
  <si>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</si>
  <si>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</si>
  <si>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    Организация летнего отдыха детей в муниципальных бюджетных образовательных учреждениях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</si>
  <si>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</si>
  <si>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    Субсидии муниципальным бюджетным общеобразовательным учреждениям на иные цели</t>
  </si>
  <si>
    <t xml:space="preserve">    Реализация проектов в рамках поддержки школьных инициатив Тверской области в МБОУ "СОШ № 10" г. Бологое, Тверской области (I проект 2024 год)</t>
  </si>
  <si>
    <t xml:space="preserve">    Реализация проектов в рамках поддержки школьных инициатив Тверской области в МБОУ "СОШ № 55" г. Бологое, Тверской области (2 проект 2024 год)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</si>
  <si>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</si>
  <si>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    Реализация проектов в рамках поддержки школьных инициатив Тверской области из местного бюджета в МБОУ "СОШ № 10" г. Бологое, Тверской области (I проект 2024 г.)</t>
  </si>
  <si>
    <t xml:space="preserve">    Организация проведения праздничных мероприятий</t>
  </si>
  <si>
    <t xml:space="preserve">      Иные выплаты персоналу учреждений, за исключением фонда оплаты труда</t>
  </si>
  <si>
    <t xml:space="preserve">      Премии и гранты</t>
  </si>
  <si>
    <t xml:space="preserve">    Организация курсов по подготовке кадров</t>
  </si>
  <si>
    <t xml:space="preserve">    Оплата прочих услуг</t>
  </si>
  <si>
    <t xml:space="preserve">    Содержание централизованной бухгалтерии бюджетных учреждений Администрации МО "Бологовский район"</t>
  </si>
  <si>
    <t xml:space="preserve">      Фонд оплаты труда учреждений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</si>
  <si>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</si>
  <si>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Обеспечение деятельности руководства и управления образования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</si>
  <si>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</si>
  <si>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</si>
  <si>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</si>
  <si>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Денежное содержание муниц.служащих отдела образования</t>
  </si>
  <si>
    <t xml:space="preserve">    Вклад в уставный фонд муниципальных унитарных предприятий</t>
  </si>
  <si>
    <t xml:space="preserve">    Обеспечение функционирования представительных органов местного самоуправления</t>
  </si>
  <si>
    <t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</si>
  <si>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</si>
  <si>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</si>
  <si>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</si>
  <si>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    Председатель контрольно-счетной палаты</t>
  </si>
  <si>
    <t xml:space="preserve">    Обеспечение функционирования представительных органов</t>
  </si>
  <si>
    <t>994 00 20500</t>
  </si>
  <si>
    <t>994 00 20700</t>
  </si>
  <si>
    <t>999 00 20300</t>
  </si>
  <si>
    <t>999 00 20400</t>
  </si>
  <si>
    <t>999 00 20600</t>
  </si>
  <si>
    <t>999 00 40200</t>
  </si>
  <si>
    <t>992 00 20100</t>
  </si>
  <si>
    <t xml:space="preserve">        Прочая закупка товаров, работ и услуг</t>
  </si>
  <si>
    <t xml:space="preserve">      Организация мероприятий,посвященных деятельности субъектов малого и среднего предпринимательства</t>
  </si>
  <si>
    <t xml:space="preserve">      Обеспечение фукционирования Главы местной администрации испонительно-распорядительного органа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</si>
  <si>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</si>
  <si>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</si>
  <si>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</si>
  <si>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Обеспечение фукционирования исполнительных органов местного самоуправления</t>
  </si>
  <si>
    <t xml:space="preserve">        Закупка энергетических ресурсов</t>
  </si>
  <si>
    <t>852</t>
  </si>
  <si>
    <t xml:space="preserve">        Уплата прочих налогов, сборов</t>
  </si>
  <si>
    <t xml:space="preserve">        Уплата иных платежей</t>
  </si>
  <si>
    <t xml:space="preserve">      Поддержка ЖКХ (приобретение оборудования,техники)</t>
  </si>
  <si>
    <t xml:space="preserve">      Капитальный ремонт муниципального жилищного фонда</t>
  </si>
  <si>
    <t xml:space="preserve">      Содержание автомобильных дорог и сооружений в границах поселения</t>
  </si>
  <si>
    <t xml:space="preserve">      Содержание мест захоронения</t>
  </si>
  <si>
    <t xml:space="preserve">      Субсидии бюджетным учреждениям на фин.обеспеч. муниципального задания на оказание муниципальных услуг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</si>
  <si>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</si>
  <si>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Повышение заработной платы работником культуры</t>
  </si>
  <si>
    <t xml:space="preserve">      Развитие сети учреждений культурно-досугового типа</t>
  </si>
  <si>
    <t xml:space="preserve">        Субсидии бюджетным учреждениям на иные цели</t>
  </si>
  <si>
    <t xml:space="preserve">      Прочие расходы</t>
  </si>
  <si>
    <t xml:space="preserve">      Обеспечение уличного освещения</t>
  </si>
  <si>
    <t xml:space="preserve">      Мероприятия по вывозу мусора</t>
  </si>
  <si>
    <t xml:space="preserve">      Прочие расходы в области благоустройства</t>
  </si>
  <si>
    <t xml:space="preserve">      Субсидии из областного бюджета на повышение заработной платы работникам культуры</t>
  </si>
  <si>
    <t xml:space="preserve">      Приобретение оборудования (портативный видеопроектор, экран) для МБУК "Дом культуры с.Кемцы" Бологовского муниципального округа из местного бюджета (ППМИ 2024 г.)</t>
  </si>
  <si>
    <t>Подпрограмма "Организация мероприятий,посвященных деятельности субъектов малого и среднего предпринимательства"</t>
  </si>
  <si>
    <t>5210140010</t>
  </si>
  <si>
    <t xml:space="preserve">      Социальные доплаты к пенсиям государственных (муниципальных) служащих</t>
  </si>
  <si>
    <t xml:space="preserve">        Иные пенсии, социальные доплаты к пенсиям</t>
  </si>
  <si>
    <t xml:space="preserve">      Выплаты почетным гражданам</t>
  </si>
  <si>
    <t xml:space="preserve">        Пособия, компенсации, меры социальной поддержки по публичным нормативным обязательствам</t>
  </si>
  <si>
    <t xml:space="preserve">      Обеспечение функционирования Главы местной администрации</t>
  </si>
  <si>
    <t xml:space="preserve">      Обеспечение функционирования исполнительных органов местного самоуправления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</si>
  <si>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</si>
  <si>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Субсидия на возмещение недополученных доходов в связи с оказанием банных услуг(г.Бологое)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</si>
  <si>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</si>
  <si>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</si>
  <si>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</si>
  <si>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>399 01 20100</t>
  </si>
  <si>
    <t>431 02 19003</t>
  </si>
  <si>
    <t>431 01 11450</t>
  </si>
  <si>
    <t>431 01 S1450</t>
  </si>
  <si>
    <t>431 02 19002</t>
  </si>
  <si>
    <t>431 02 S9004</t>
  </si>
  <si>
    <t>431 02 S9002</t>
  </si>
  <si>
    <t>431 02 S9003</t>
  </si>
  <si>
    <t>431 F2 55550</t>
  </si>
  <si>
    <t>432 03 20320</t>
  </si>
  <si>
    <t>433 01 20100</t>
  </si>
  <si>
    <t>441 01 20100</t>
  </si>
  <si>
    <t>442 01 20100</t>
  </si>
  <si>
    <t>451 01 L5199</t>
  </si>
  <si>
    <t>451 A1 55900</t>
  </si>
  <si>
    <t>481 02 20100</t>
  </si>
  <si>
    <t>501 01 40600</t>
  </si>
  <si>
    <t>501 01 40700</t>
  </si>
  <si>
    <t>501 02 40100</t>
  </si>
  <si>
    <t>501 02 40200</t>
  </si>
  <si>
    <t>502 01 40610</t>
  </si>
  <si>
    <t>503 01 40100</t>
  </si>
  <si>
    <t>503 01 40200</t>
  </si>
  <si>
    <t>503 01 40300</t>
  </si>
  <si>
    <t>503 01 40400</t>
  </si>
  <si>
    <t>503 01 40600</t>
  </si>
  <si>
    <t>504 01 40100</t>
  </si>
  <si>
    <t>504 01 10680</t>
  </si>
  <si>
    <t>504 01 S0680</t>
  </si>
  <si>
    <t>504 A1 55130</t>
  </si>
  <si>
    <t>502 01 40100</t>
  </si>
  <si>
    <t>504 28 S9001</t>
  </si>
  <si>
    <t>521 01 40010</t>
  </si>
  <si>
    <t>521 01 40020</t>
  </si>
  <si>
    <t>521 01 40100</t>
  </si>
  <si>
    <t>521 01 40200</t>
  </si>
  <si>
    <t xml:space="preserve">      Прочая закупка товаров, работ и услуг для обеспечения государственных (муниципальных) нужд </t>
  </si>
  <si>
    <t xml:space="preserve">      Субсидии бюджетным учреждениям на финансовое на выполнение муниципального задания</t>
  </si>
  <si>
    <t>431 00 00000</t>
  </si>
  <si>
    <t>Подпрограмма 1 "Содержание и развитие объектов благоустройства и озеленения на территории городского поселения город Бологое Тверской области на 2022-2027 годы"</t>
  </si>
  <si>
    <t>Дума Бологовского муниципального округа Тверской области</t>
  </si>
  <si>
    <t xml:space="preserve">Содержание дорог 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</si>
  <si>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</si>
  <si>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</si>
  <si>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        Субсидии гражданам на приобретение жилья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</si>
  <si>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</si>
  <si>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</si>
  <si>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>Прочая закупка товаров,работ и услуг</t>
  </si>
  <si>
    <t xml:space="preserve">        Субсидии на возмещение недополученных доходов и (или) возмещение фактически понесенных затрат</t>
  </si>
  <si>
    <t xml:space="preserve">      Субсидии некоммерческим организациями (общественные организации)</t>
  </si>
  <si>
    <t>431 02 19005</t>
  </si>
  <si>
    <t xml:space="preserve">      Установка энергосберегающих световых фигур "Одуванчик" для г.Бологое (ППМИ 2024г)</t>
  </si>
  <si>
    <t xml:space="preserve">      Организация летнего отдыха ,занятости несовершеннолетних и молодежи</t>
  </si>
  <si>
    <t xml:space="preserve">      Профилактика злоупотребления наркотических веществ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</si>
  <si>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</si>
  <si>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</si>
  <si>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      Субсидии из местного бюджета МБУ "Центр культуры и досуга" на повышение заработной платы работникам культуры(переданные полномочия г. Бологое)</t>
  </si>
  <si>
    <t xml:space="preserve">Мероприятия по приобретению жилья молодым семьям </t>
  </si>
  <si>
    <t xml:space="preserve">    Финансовое Управление  администрации МО "Бологовский район" Тверской области</t>
  </si>
  <si>
    <t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</si>
  <si>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</si>
  <si>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>991 00 00000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</si>
  <si>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</si>
  <si>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Обеспечение деятельности контрольно-счетной палаты</t>
  </si>
  <si>
    <t>999 00 20 0000</t>
  </si>
  <si>
    <t>991 00 10000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</si>
  <si>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</si>
  <si>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</si>
  <si>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</si>
  <si>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Денежное содержание муниципальных служащих представительных органов местного самоуправления</t>
  </si>
  <si>
    <t>999 00 20000</t>
  </si>
  <si>
    <t xml:space="preserve">      Капитальный ремонт помещений МБУК "Дом культуры п.Березайка" Бологовского района из местного бюджета</t>
  </si>
  <si>
    <t xml:space="preserve">      Поддержка коммунального хозяйства</t>
  </si>
  <si>
    <t>504 28 19006</t>
  </si>
  <si>
    <t xml:space="preserve">      Приобретение ограждения для территории возле здания клуба, велопарковок, декоративных мостиков в село Кемцы Бологовского муниципального округа (ППМИ 2024 г.).</t>
  </si>
  <si>
    <t xml:space="preserve">      Субсидия на возмещение недополученных доходов в связи с оказанием банных услуг (МБУ Куженкино Баня)</t>
  </si>
  <si>
    <t>502 01 40400</t>
  </si>
  <si>
    <t>Софинансирование из местного бюджета  на ремонт дворовых территорий многоквартирных домов г.Бологое</t>
  </si>
  <si>
    <t xml:space="preserve">Мероприятие по сокращению доли загрязненных сточных вод (реконструкция оборудования КОС ул.Студенческая  г.Бологое Тверской области с установкой модульной КОС заводского изготовления с производительностью 150 м3/сутки  состоящей из трех автономных модулей ), средства местного бюджета </t>
  </si>
  <si>
    <t>432 G6 S0131</t>
  </si>
  <si>
    <t>Обеспечение функционирования представительных органов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</si>
  <si>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</si>
  <si>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Денежное содержание муниципальных служащих представит.органов</t>
  </si>
  <si>
    <t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</si>
  <si>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</si>
  <si>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>АДМИНИСТРАЦИИ ПОСЕЛЕНИЙ</t>
  </si>
  <si>
    <t>432 02 20500</t>
  </si>
  <si>
    <t>Предоставление субсидий на финансовое обеспечение затрат, связанных с оказанием услуг по теплоснабжению</t>
  </si>
  <si>
    <t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</si>
  <si>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>504 28 S9006</t>
  </si>
  <si>
    <t>431 02 S9005</t>
  </si>
  <si>
    <t>504 01 40610</t>
  </si>
  <si>
    <t>Приложение № 6                                                                  к Решению Думы Бологовского муниципального округа Тверской области № 117 от  16.10.2024 "О внесении изменений и дополнений в Решение Думы Бологовского муниципального округа от 27.12.2023 № 24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</si>
  <si>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</si>
  <si>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жилищно-коммунального хозяйства</t>
  </si>
  <si>
    <t>Уплата иных платежей</t>
  </si>
  <si>
    <t xml:space="preserve">Прочие отдельные мероприятия </t>
  </si>
  <si>
    <t>994 00 00000</t>
  </si>
  <si>
    <t>Уплата налога на имущество организаций и земельного налога</t>
  </si>
  <si>
    <t xml:space="preserve">Субсидии МУП "БИК" для погашения задолженности по заработной плате </t>
  </si>
  <si>
    <t>Уменьшение задолженности по внутренним привлеченным заимствованиям - основной долг</t>
  </si>
  <si>
    <t>Мероприятие по погашению просроченной задолженности пршлых лет</t>
  </si>
  <si>
    <t>Средства выделенные из областного и местного бюджетов на отдельные мероприятия</t>
  </si>
  <si>
    <t>Мероприятия по погашению просроченной задолженности прошлых лет</t>
  </si>
  <si>
    <t>432 03 20100</t>
  </si>
  <si>
    <t>Осуществление первичного воинского учета на территории</t>
  </si>
  <si>
    <t>Муниципальная программа "Развитие физической культуры и спорта в муниципальном образовании "Бологовский район" на 2022-2027 годы</t>
  </si>
  <si>
    <t>Распределение бюджетных ассигнований по целевым статьям (муниципальным программам муниципального образования Бологовский муниципальный округ и непрограммным направлениям деятельности), группам и подгруппам видов расходов классификации расходов бюджетов Бологовского муниципального округа Тверской области на 2025 год                                                                                                        и на плановый период 2026 и 2027 годов</t>
  </si>
  <si>
    <t>2027 год</t>
  </si>
  <si>
    <t>550 00 00000</t>
  </si>
  <si>
    <t>551 01 10740</t>
  </si>
  <si>
    <t>551 01 20010</t>
  </si>
  <si>
    <t>551 01 20020</t>
  </si>
  <si>
    <t>551 02 10250</t>
  </si>
  <si>
    <t>551 02 S0250</t>
  </si>
  <si>
    <t>551 02 10750</t>
  </si>
  <si>
    <t>551 02 11080</t>
  </si>
  <si>
    <t>551 02 S1080</t>
  </si>
  <si>
    <t>551 02 20010</t>
  </si>
  <si>
    <t>551 02 20020</t>
  </si>
  <si>
    <t>551 02 20040</t>
  </si>
  <si>
    <t>551 02 20050</t>
  </si>
  <si>
    <t>551 02 20610</t>
  </si>
  <si>
    <t>551 02 53031</t>
  </si>
  <si>
    <t>551 02 L3041</t>
  </si>
  <si>
    <t>551 02 R3031</t>
  </si>
  <si>
    <t>551 03 20010</t>
  </si>
  <si>
    <t>551 04 10440</t>
  </si>
  <si>
    <t>551 04 11040</t>
  </si>
  <si>
    <t>551 04 S1040</t>
  </si>
  <si>
    <t>551 04 11550</t>
  </si>
  <si>
    <t>551 04 11460</t>
  </si>
  <si>
    <t>551 04 S0440</t>
  </si>
  <si>
    <t>551 05 10500</t>
  </si>
  <si>
    <t>551 05 10560</t>
  </si>
  <si>
    <t>551 EВ 51790</t>
  </si>
  <si>
    <t>552 01 10240</t>
  </si>
  <si>
    <t>552 01 20010</t>
  </si>
  <si>
    <t>552 01 S0240</t>
  </si>
  <si>
    <t>552 02 20020</t>
  </si>
  <si>
    <t>554 01 20020</t>
  </si>
  <si>
    <t>555 02 18001</t>
  </si>
  <si>
    <t>555 02 18002</t>
  </si>
  <si>
    <t>555 02 18003</t>
  </si>
  <si>
    <t>555 02 S8001</t>
  </si>
  <si>
    <t>555 03 20010</t>
  </si>
  <si>
    <t>555 03 20020</t>
  </si>
  <si>
    <t>555 03 20030</t>
  </si>
  <si>
    <t>559 01 20010</t>
  </si>
  <si>
    <t>559 01 20020</t>
  </si>
  <si>
    <t>559 01 20030</t>
  </si>
  <si>
    <t>Расходы на выплаты персоналу государственных (муниципальных) органов</t>
  </si>
  <si>
    <t>381 02 10690</t>
  </si>
  <si>
    <t>381 02 S0690</t>
  </si>
  <si>
    <t>Субсидии из областного бюджета МБУ ДО "Спортивная школа"на повышение заработной платы педагогическим работникам дополнительного образования</t>
  </si>
  <si>
    <t>Субсидии из местного бюджета МБУ ДО "Спортивная школа"на повышение заработной платы педагогическим работникам дополнительного образования</t>
  </si>
  <si>
    <t>570 00 00000</t>
  </si>
  <si>
    <t>571 00 00000</t>
  </si>
  <si>
    <t>571 01 20100</t>
  </si>
  <si>
    <t>501 01 40300</t>
  </si>
  <si>
    <t>Обеспечение противопожарных мероприятий на территории муниципального образования</t>
  </si>
  <si>
    <t>Мероприятия по содержанию автомобильных дорог и сооружений (дорожный фонд)</t>
  </si>
  <si>
    <t>503 23 S9002</t>
  </si>
  <si>
    <t>Приобретение сценического сборно-разборного комплекса</t>
  </si>
  <si>
    <t>503 23 S9001</t>
  </si>
  <si>
    <t>Устройство спортивно-игровой площадки</t>
  </si>
  <si>
    <t>502 01 40110</t>
  </si>
  <si>
    <t>Мероприятия по расчетам за теплоснабжение муниципального жилья</t>
  </si>
  <si>
    <t>462 02 20121</t>
  </si>
  <si>
    <t>462 02 20122</t>
  </si>
  <si>
    <t>462 02 20123</t>
  </si>
  <si>
    <t>462 02 20124</t>
  </si>
  <si>
    <t>462 02 20125</t>
  </si>
  <si>
    <t>462 02 20126</t>
  </si>
  <si>
    <t>462 02 20127</t>
  </si>
  <si>
    <t>462 02 20128</t>
  </si>
  <si>
    <t>Содержание автомобильных дорог местного значения (Бологовский район)</t>
  </si>
  <si>
    <t>Содержание автомобильных дорог местного значения (г.Бологое)</t>
  </si>
  <si>
    <t>Содержание автомобильных дорог местного значения (Турбаза Озёрная)</t>
  </si>
  <si>
    <t>Вывоз снега (г.Бологое)</t>
  </si>
  <si>
    <t>Ремонт и замена автобусных остановок и павильонов</t>
  </si>
  <si>
    <t xml:space="preserve">Строительный контроль за объектами </t>
  </si>
  <si>
    <t>Поддержка коммунального хозяйства</t>
  </si>
  <si>
    <t>Жилищно-коммунальное хозяйство (организация отдельных мероприятий)</t>
  </si>
  <si>
    <t>502 01 40700</t>
  </si>
  <si>
    <t>Мероприятия по коммунальному хозяйству поселения</t>
  </si>
  <si>
    <t>Ямочный ремонт автодорог г.Бологое</t>
  </si>
  <si>
    <t>Прочие расходы</t>
  </si>
  <si>
    <t>МП "Развитие транспортного комплекса и дорожного хозяйства на территории МО  "Бологовский район" на 2022-2027годы</t>
  </si>
  <si>
    <t>431 01 20101</t>
  </si>
  <si>
    <t>431 01 20102</t>
  </si>
  <si>
    <t>431 01 20103</t>
  </si>
  <si>
    <t>431 01 20104</t>
  </si>
  <si>
    <t>431 01 20105</t>
  </si>
  <si>
    <t>431 01 20106</t>
  </si>
  <si>
    <t>431 01 20107</t>
  </si>
  <si>
    <t>431 01 20108</t>
  </si>
  <si>
    <t>431 01 20109</t>
  </si>
  <si>
    <t>Вывоз и ликвидация несанкционированных свалок</t>
  </si>
  <si>
    <t>Уличное освещение г.Бологое</t>
  </si>
  <si>
    <t>Проекты (программы ППМИ. Комфортная гор.среда, областное финансирование, поддержка)</t>
  </si>
  <si>
    <t>Содержание парков, скверов</t>
  </si>
  <si>
    <t>Спиливание аварийных деревьев, формовочная обрезка деревьев (кронирование), побелка деревьев, стрижка кустарников вдоль домов г.Бологое.</t>
  </si>
  <si>
    <t>Содержание мест погребения, содержание мемориалов воинских захоронений (с учетом цветочного оформления клумб)</t>
  </si>
  <si>
    <t>Содержание детских площадок по г.Бологое и поселениям</t>
  </si>
  <si>
    <t>Прочиерасходы в области благоустройства (согласование смет в РЦЦС, установка контейнерных площадок, содержание и ремонт контейнерных площадок)</t>
  </si>
  <si>
    <t>Фонд оплаты труда казенных учреждений</t>
  </si>
  <si>
    <t>Иные выплаты персоналу казенных учреждений,за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</si>
  <si>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казеных учреждений</t>
  </si>
  <si>
    <t>551 04 S1350</t>
  </si>
  <si>
    <t>551 04 S0040</t>
  </si>
  <si>
    <t>391 01 S0490</t>
  </si>
  <si>
    <t>Субсидия местным бюджетам на развитие материально-технической базы редакций районных и городских газет (из местного бюджета)</t>
  </si>
  <si>
    <t>560 00 00000</t>
  </si>
  <si>
    <t>561 00 0000</t>
  </si>
  <si>
    <t>561 01 10290</t>
  </si>
  <si>
    <t>561 01 10670</t>
  </si>
  <si>
    <t>561 01 S0290</t>
  </si>
  <si>
    <t>561 01 S0670</t>
  </si>
  <si>
    <t>562 00 00000</t>
  </si>
  <si>
    <t>562 01 10820</t>
  </si>
  <si>
    <t>562 01 L0820</t>
  </si>
  <si>
    <t>562 01 Д0820</t>
  </si>
  <si>
    <t>562 01 R0820</t>
  </si>
  <si>
    <t>580 00 00000</t>
  </si>
  <si>
    <t>581 00 00000</t>
  </si>
  <si>
    <t>581 01 20100</t>
  </si>
  <si>
    <t>Техническое обслуживание уличного освещения</t>
  </si>
  <si>
    <t>Мероприятия по жилищному хозяйству</t>
  </si>
  <si>
    <t>Субсидия на капитальный ремонт и ремонт улично-дорожной сети  МО "Бологовский район"</t>
  </si>
  <si>
    <t>Софинансирование на капитальный ремонт и ремонт улично-дорожной сети МО "Бологовский район"</t>
  </si>
  <si>
    <t xml:space="preserve">Мероприятие по совершенствованию моборгана </t>
  </si>
  <si>
    <t>491 03 20100</t>
  </si>
  <si>
    <t>Контрольно-счетная палата муниципального образования "Бологовский район" Тверской области</t>
  </si>
  <si>
    <t>432 00 00000</t>
  </si>
  <si>
    <t>Подпрограмма "Развитие коммунальной инфраструктуры и газификации муниципального образования "Бологовский район"Тверской области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</si>
  <si>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</si>
  <si>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</si>
  <si>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 xml:space="preserve"> 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</si>
  <si>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 xml:space="preserve">Функционирование Правительства Российской Федерации, высших исполнительных органов государственной власти субъектов РФ, местных администраций </t>
  </si>
  <si>
    <t>Благоустройство</t>
  </si>
  <si>
    <t>Подпрограмма "Содержание и развитие объектов благоустройства и озеленения на территории городского поселения города Бологое  Тверской области на 2022-2027 годы"</t>
  </si>
  <si>
    <t xml:space="preserve">Культура , кинематография </t>
  </si>
  <si>
    <t>Культура</t>
  </si>
  <si>
    <t>Муниципальная программа "Развитие культуры на территории МО Выползовского сельского поселения на 2022 -2027 годы"</t>
  </si>
  <si>
    <r>
      <t xml:space="preserve">МП: Развитие территории МО Березайское сельское поселение на </t>
    </r>
    <r>
      <rPr>
        <b/>
        <sz val="11"/>
        <rFont val="Times New Roman"/>
        <family val="1"/>
        <charset val="204"/>
      </rPr>
      <t>2022-2027 годы</t>
    </r>
  </si>
  <si>
    <t>МП: Развитие территории Муниципального образования Выползовское сельское поселение на 2023-2028 годы</t>
  </si>
  <si>
    <t>МП: Развитие территории Куженкинского городского поселения на 2022-2027 годы</t>
  </si>
  <si>
    <t>МП: Развитие территории Березорядского сельского поселения на 2022-2027 годы</t>
  </si>
  <si>
    <t>МП: Развитие территории Гузятинского сельского поселения на 2022-2027 годы</t>
  </si>
  <si>
    <t>МП: Развитие территории Кемецкого сельского поселения на 2022-2027 годы</t>
  </si>
  <si>
    <t>МП: Развитие территории Куженкинского сельского поселения на 2022-2027 годы</t>
  </si>
  <si>
    <t>МП: Развитие территории МО Валдайское  сельское поселение на 2020-2025 годы</t>
  </si>
  <si>
    <t>МП: Развитие территории Муниципального образования Рютинское сельское поселение на 2023-2028 годы</t>
  </si>
  <si>
    <t>МП: Развитие территории Кафтинского сельского поселения на 2022-2027 годы</t>
  </si>
  <si>
    <t>МП муниципального образования городское поселение город Бологое Тверской области "Муниципальное управление на 2022-2027 годы"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</si>
  <si>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областного бюджета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</si>
  <si>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местного бюджета</t>
  </si>
  <si>
    <t>Демонтаж стальной дымовой трубы ул.Дачная, д.13 (опасность падения)</t>
  </si>
  <si>
    <t>Обслуживание ГРП и ШРП</t>
  </si>
  <si>
    <t>Проектирование газовых котелен 4 шт., в т.ч. проектирование, изыскание, экспертиза; согласование в ГАУ, согласование смет ГАУ для проекта котельных 4 шт.</t>
  </si>
  <si>
    <t>Разработка схемы (заключение договора к МК)</t>
  </si>
  <si>
    <t xml:space="preserve">Участие в программе АИП по строительству 4-х газовых котельных </t>
  </si>
  <si>
    <t>432 02 20401</t>
  </si>
  <si>
    <t>432 02 20403</t>
  </si>
  <si>
    <t>432 02 20404</t>
  </si>
  <si>
    <t>432 02 20405</t>
  </si>
  <si>
    <t>432 02 20406</t>
  </si>
  <si>
    <t>994 00 20301</t>
  </si>
  <si>
    <t>994 00 20302</t>
  </si>
  <si>
    <t>994 00 20303</t>
  </si>
  <si>
    <t>994 00 20304</t>
  </si>
  <si>
    <t>994 00 20305</t>
  </si>
  <si>
    <t>994 00 20306</t>
  </si>
  <si>
    <t>994 00 20307</t>
  </si>
  <si>
    <t>994 00 20308</t>
  </si>
  <si>
    <t>994 00 20316</t>
  </si>
  <si>
    <t>Оплата членских взносов</t>
  </si>
  <si>
    <t>Приобретение цветов, ритуальной продукции, изготовление грамот, приобретение Новогодних подарков</t>
  </si>
  <si>
    <t>Содержание, хранение и списание движимого имущества казны</t>
  </si>
  <si>
    <t>Расходы на содержание и ремонт имущества казны</t>
  </si>
  <si>
    <t>Ремонт в здании Администрации МО "Бологовский район"</t>
  </si>
  <si>
    <t>Оказание услуг по размещению в СМИ</t>
  </si>
  <si>
    <t>Приобретение похозяйственных книг</t>
  </si>
  <si>
    <t>Обслуживание пожарной сигнализации в здании Администрации муниципального образования "Бологовский район"</t>
  </si>
  <si>
    <t>994 00 20315</t>
  </si>
  <si>
    <t>Оплата коммунальных услуг подлежащих возмещению за здание , расположенное по адресу Г. Бологое, ул. Ленинградская,д.2</t>
  </si>
  <si>
    <t>Оплата исполнительских сборов и штрафов</t>
  </si>
  <si>
    <t>994 00 20310</t>
  </si>
  <si>
    <t>Мероприятия в области жилищно-коммунального хозяйства (резерв твердого топлива)</t>
  </si>
  <si>
    <t>Прочие отдельные  мероприятия (разработка проектов для участия в программах софинансирования)</t>
  </si>
  <si>
    <t>432 02 20407</t>
  </si>
  <si>
    <t xml:space="preserve"> Согласование смет ГАУ</t>
  </si>
  <si>
    <t>432 02 20408</t>
  </si>
  <si>
    <t>Проектирование объекта"Межпоселковые  газовые сети Тимково-Чешово-Заозерье-Гоголево-Ямник-Селилово-Кафтино"</t>
  </si>
  <si>
    <t>432 02 20409</t>
  </si>
  <si>
    <t>Выполнение проектно-сметных работ для строительства объекта "Газопровод среднего давления от перекрестка ул. Глубочиха до МКД Турбаза Озерная"</t>
  </si>
  <si>
    <t>462 02 20129</t>
  </si>
  <si>
    <t>462 02 20130</t>
  </si>
  <si>
    <t>Замена и перекладка водопропускных труб под дорожным покрытием</t>
  </si>
  <si>
    <t>Нанесение осевой разметки на автодорогах (г.Бологое)</t>
  </si>
  <si>
    <t>994 00 20317</t>
  </si>
  <si>
    <t>994 00 20318</t>
  </si>
  <si>
    <t>Приобретение стелажей для архива</t>
  </si>
  <si>
    <t>Оплата коммугнальных услуг</t>
  </si>
  <si>
    <t>432 03 20104</t>
  </si>
  <si>
    <t xml:space="preserve">Снос аварийных домов </t>
  </si>
  <si>
    <t xml:space="preserve">Приложение 6
к решению Думы Бологовского муниципального округа Тверской области от  28.12.2024  №141  "О бюджете Бологовского муниципального округа  Тверской области на 2025 год  и на плановый период  2026 и 2027 годов"  </t>
  </si>
  <si>
    <t xml:space="preserve">Мероприятия по содержанию и развитию объектов благоустройства, уличное освещение  </t>
  </si>
  <si>
    <t xml:space="preserve">Обеспечение функционирования Главы </t>
  </si>
  <si>
    <t>Дорожное хозяйство (дорожный фонд)</t>
  </si>
  <si>
    <t xml:space="preserve">Подпрограмма "Текущий ремонт и содержание,реконструкция,капитальный ремонт дорог местного значения </t>
  </si>
  <si>
    <t xml:space="preserve">Мероприятия по содержанию и развитию объектов благоустройства, мест захоронения </t>
  </si>
  <si>
    <t>Оплата ежемесячных членских взносов в Фонд капитального ремонта многоквартрных домов Тверской области</t>
  </si>
  <si>
    <t>Ремонт и содержание муниципального жилого фонда (соц.найм), замена приборов учета и газового оборудования в жилом муниципальном фонде</t>
  </si>
  <si>
    <t>Оценка квартир по программе переселения граждан, заключение специализированной организации о признании МКД аварийным и подлежащим сносу.</t>
  </si>
  <si>
    <t>432 03 20101</t>
  </si>
  <si>
    <t>432 03 20102</t>
  </si>
  <si>
    <t>432 03 20103</t>
  </si>
  <si>
    <t xml:space="preserve">Транспортные услуги, прием делегаций, </t>
  </si>
  <si>
    <t>Прочие расходы в области дорожной деятельности: (составление смет; , очистка дренажных канав в г.Бологое);; содержание светофоров (ТО); проверка проекта и смет в РЦЦС;  разработка планов обеспечения транспортной безопасности объектов дорожного хозяйства (путепровод и мост через озеро г.Бологое); проверка пешеходных ограждений вдоль автодорог.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</si>
</sst>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-* #,##0.0_р_._-;\-* #,##0.0_р_._-;_-* &quot;-&quot;?_р_._-;_-@_-"/>
    <numFmt numFmtId="166" formatCode="#,##0.0_ ;\-#,##0.0\ "/>
    <numFmt numFmtId="167" formatCode="0.0"/>
    <numFmt numFmtId="168" formatCode="_-* #,##0.0\ _₽_-;\-* #,##0.0\ _₽_-;_-* &quot;-&quot;?\ _₽_-;_-@_-"/>
  </numFmts>
  <fonts count="60" x14ac:knownFonts="1"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u/>
      <sz val="11"/>
      <color indexed="9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auto="1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9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0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5" fillId="0" borderId="0">
      <alignment vertical="top" wrapText="1"/>
    </xf>
    <xf numFmtId="0" fontId="47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8" fillId="0" borderId="36">
      <alignment vertical="top" wrapText="1"/>
    </xf>
    <xf numFmtId="4" fontId="48" fillId="25" borderId="36">
      <alignment horizontal="right" vertical="top" shrinkToFit="1"/>
    </xf>
    <xf numFmtId="1" fontId="51" fillId="0" borderId="36">
      <alignment horizontal="center" vertical="top" shrinkToFi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1" fontId="53" fillId="0" borderId="36">
      <alignment horizontal="center" vertical="top" shrinkToFit="1"/>
    </xf>
    <xf numFmtId="0" fontId="52" fillId="0" borderId="36">
      <alignment vertical="top" wrapText="1"/>
    </xf>
    <xf numFmtId="4" fontId="52" fillId="26" borderId="36">
      <alignment horizontal="right" vertical="top" shrinkToFi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0" fontId="52" fillId="0" borderId="36">
      <alignment vertical="top" wrapText="1"/>
    </xf>
    <xf numFmtId="1" fontId="53" fillId="0" borderId="36">
      <alignment horizontal="center" vertical="top" shrinkToFit="1"/>
    </xf>
  </cellStyleXfs>
  <cellXfs count="286">
    <xf numFmtId="0" fontId="0" fillId="0" borderId="0" xfId="0" applyFont="1" applyFill="1" applyAlignment="1">
      <alignment vertical="top" wrapText="1"/>
    </xf>
    <xf numFmtId="0" fontId="0" fillId="24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4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top" wrapText="1"/>
    </xf>
    <xf numFmtId="0" fontId="4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5" fillId="0" borderId="0" xfId="0" applyFont="1" applyFill="1" applyAlignment="1">
      <alignment vertical="top" wrapText="1"/>
    </xf>
    <xf numFmtId="0" fontId="46" fillId="0" borderId="0" xfId="0" applyFont="1" applyFill="1" applyAlignment="1">
      <alignment vertical="top" wrapText="1"/>
    </xf>
    <xf numFmtId="164" fontId="0" fillId="24" borderId="0" xfId="0" applyNumberFormat="1" applyFont="1" applyFill="1" applyAlignment="1">
      <alignment vertical="top" wrapText="1"/>
    </xf>
    <xf numFmtId="0" fontId="3" fillId="24" borderId="0" xfId="0" applyFont="1" applyFill="1" applyAlignment="1">
      <alignment vertical="top" wrapText="1"/>
    </xf>
    <xf numFmtId="0" fontId="12" fillId="24" borderId="0" xfId="0" applyFont="1" applyFill="1" applyAlignment="1">
      <alignment vertical="top" wrapText="1"/>
    </xf>
    <xf numFmtId="0" fontId="2" fillId="24" borderId="0" xfId="0" applyFont="1" applyFill="1" applyAlignment="1">
      <alignment vertical="top" wrapText="1"/>
    </xf>
    <xf numFmtId="0" fontId="20" fillId="24" borderId="0" xfId="0" applyFont="1" applyFill="1" applyAlignment="1">
      <alignment vertical="top" wrapText="1"/>
    </xf>
    <xf numFmtId="165" fontId="20" fillId="24" borderId="0" xfId="0" applyNumberFormat="1" applyFont="1" applyFill="1" applyAlignment="1">
      <alignment vertical="top" wrapText="1"/>
    </xf>
    <xf numFmtId="0" fontId="42" fillId="24" borderId="0" xfId="0" applyFont="1" applyFill="1" applyAlignment="1">
      <alignment vertical="top" wrapText="1"/>
    </xf>
    <xf numFmtId="0" fontId="41" fillId="24" borderId="0" xfId="0" applyFont="1" applyFill="1" applyAlignment="1">
      <alignment vertical="top" wrapText="1"/>
    </xf>
    <xf numFmtId="0" fontId="0" fillId="24" borderId="0" xfId="0" applyFill="1" applyAlignment="1">
      <alignment vertical="top" wrapText="1"/>
    </xf>
    <xf numFmtId="0" fontId="43" fillId="24" borderId="0" xfId="0" applyFont="1" applyFill="1" applyAlignment="1">
      <alignment vertical="top" wrapText="1"/>
    </xf>
    <xf numFmtId="0" fontId="45" fillId="24" borderId="0" xfId="0" applyFont="1" applyFill="1" applyAlignment="1">
      <alignment vertical="top" wrapText="1"/>
    </xf>
    <xf numFmtId="0" fontId="46" fillId="24" borderId="0" xfId="0" applyFont="1" applyFill="1" applyAlignment="1">
      <alignment vertical="top" wrapText="1"/>
    </xf>
    <xf numFmtId="168" fontId="42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2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165" fontId="4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165" fontId="20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43" fillId="0" borderId="0" xfId="0" applyNumberFormat="1" applyFont="1" applyFill="1" applyAlignment="1">
      <alignment vertical="top" wrapText="1"/>
    </xf>
    <xf numFmtId="0" fontId="0" fillId="24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165" fontId="18" fillId="0" borderId="0" xfId="0" applyNumberFormat="1" applyFont="1" applyFill="1" applyAlignment="1">
      <alignment vertical="top" wrapText="1"/>
    </xf>
    <xf numFmtId="0" fontId="40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50" fillId="27" borderId="0" xfId="0" applyFont="1" applyFill="1" applyAlignment="1">
      <alignment vertical="top" wrapText="1"/>
    </xf>
    <xf numFmtId="0" fontId="50" fillId="27" borderId="0" xfId="0" applyFont="1" applyFill="1" applyAlignment="1">
      <alignment horizontal="center" vertical="center" wrapText="1"/>
    </xf>
    <xf numFmtId="0" fontId="2" fillId="27" borderId="10" xfId="0" applyFont="1" applyFill="1" applyBorder="1" applyAlignment="1">
      <alignment horizontal="center" vertical="center" wrapText="1"/>
    </xf>
    <xf numFmtId="0" fontId="2" fillId="27" borderId="10" xfId="0" applyFont="1" applyFill="1" applyBorder="1" applyAlignment="1">
      <alignment horizontal="right" vertical="center" wrapText="1"/>
    </xf>
    <xf numFmtId="0" fontId="2" fillId="27" borderId="23" xfId="0" applyFont="1" applyFill="1" applyBorder="1" applyAlignment="1">
      <alignment horizontal="center" vertical="center" wrapText="1"/>
    </xf>
    <xf numFmtId="1" fontId="2" fillId="27" borderId="10" xfId="0" applyNumberFormat="1" applyFont="1" applyFill="1" applyBorder="1" applyAlignment="1">
      <alignment horizontal="right" vertical="center" wrapText="1"/>
    </xf>
    <xf numFmtId="0" fontId="3" fillId="27" borderId="23" xfId="0" applyFont="1" applyFill="1" applyBorder="1" applyAlignment="1">
      <alignment horizontal="center" vertical="top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left" vertical="center" wrapText="1"/>
    </xf>
    <xf numFmtId="167" fontId="6" fillId="27" borderId="10" xfId="0" applyNumberFormat="1" applyFont="1" applyFill="1" applyBorder="1" applyAlignment="1">
      <alignment horizontal="right" vertical="center" wrapText="1"/>
    </xf>
    <xf numFmtId="49" fontId="6" fillId="27" borderId="24" xfId="0" applyNumberFormat="1" applyFont="1" applyFill="1" applyBorder="1" applyAlignment="1">
      <alignment horizontal="center" vertical="center" wrapText="1"/>
    </xf>
    <xf numFmtId="49" fontId="3" fillId="27" borderId="10" xfId="0" applyNumberFormat="1" applyFont="1" applyFill="1" applyBorder="1" applyAlignment="1">
      <alignment horizontal="center" vertical="center" wrapText="1"/>
    </xf>
    <xf numFmtId="167" fontId="3" fillId="27" borderId="10" xfId="0" applyNumberFormat="1" applyFont="1" applyFill="1" applyBorder="1" applyAlignment="1">
      <alignment horizontal="right" vertical="center" wrapText="1"/>
    </xf>
    <xf numFmtId="49" fontId="16" fillId="27" borderId="24" xfId="0" applyNumberFormat="1" applyFont="1" applyFill="1" applyBorder="1" applyAlignment="1">
      <alignment horizontal="center" vertical="center" wrapText="1"/>
    </xf>
    <xf numFmtId="49" fontId="12" fillId="27" borderId="10" xfId="0" applyNumberFormat="1" applyFont="1" applyFill="1" applyBorder="1" applyAlignment="1">
      <alignment horizontal="center" vertical="center" wrapText="1"/>
    </xf>
    <xf numFmtId="49" fontId="16" fillId="27" borderId="11" xfId="0" applyNumberFormat="1" applyFont="1" applyFill="1" applyBorder="1" applyAlignment="1">
      <alignment vertical="center" wrapText="1"/>
    </xf>
    <xf numFmtId="167" fontId="12" fillId="27" borderId="10" xfId="0" applyNumberFormat="1" applyFont="1" applyFill="1" applyBorder="1" applyAlignment="1">
      <alignment horizontal="right" vertical="center" wrapText="1"/>
    </xf>
    <xf numFmtId="49" fontId="7" fillId="27" borderId="11" xfId="0" applyNumberFormat="1" applyFont="1" applyFill="1" applyBorder="1" applyAlignment="1">
      <alignment horizontal="center" vertical="center" wrapText="1"/>
    </xf>
    <xf numFmtId="49" fontId="2" fillId="27" borderId="10" xfId="0" applyNumberFormat="1" applyFont="1" applyFill="1" applyBorder="1" applyAlignment="1">
      <alignment horizontal="center" vertical="center" wrapText="1"/>
    </xf>
    <xf numFmtId="49" fontId="7" fillId="27" borderId="11" xfId="0" applyNumberFormat="1" applyFont="1" applyFill="1" applyBorder="1" applyAlignment="1">
      <alignment vertical="center" wrapText="1"/>
    </xf>
    <xf numFmtId="167" fontId="7" fillId="27" borderId="10" xfId="0" applyNumberFormat="1" applyFont="1" applyFill="1" applyBorder="1" applyAlignment="1">
      <alignment horizontal="right" vertical="center" wrapText="1"/>
    </xf>
    <xf numFmtId="164" fontId="2" fillId="27" borderId="10" xfId="0" applyNumberFormat="1" applyFont="1" applyFill="1" applyBorder="1" applyAlignment="1">
      <alignment horizontal="right" vertical="center" wrapText="1"/>
    </xf>
    <xf numFmtId="49" fontId="7" fillId="27" borderId="24" xfId="0" applyNumberFormat="1" applyFont="1" applyFill="1" applyBorder="1" applyAlignment="1">
      <alignment horizontal="center" vertical="center" wrapText="1"/>
    </xf>
    <xf numFmtId="0" fontId="50" fillId="27" borderId="36" xfId="585" applyNumberFormat="1" applyFont="1" applyFill="1" applyProtection="1">
      <alignment vertical="top" wrapText="1"/>
    </xf>
    <xf numFmtId="167" fontId="2" fillId="27" borderId="10" xfId="0" applyNumberFormat="1" applyFont="1" applyFill="1" applyBorder="1" applyAlignment="1">
      <alignment horizontal="right" vertical="center" wrapText="1"/>
    </xf>
    <xf numFmtId="0" fontId="59" fillId="27" borderId="36" xfId="585" applyNumberFormat="1" applyFont="1" applyFill="1" applyProtection="1">
      <alignment vertical="top" wrapText="1"/>
    </xf>
    <xf numFmtId="1" fontId="0" fillId="27" borderId="36" xfId="587" applyNumberFormat="1" applyFont="1" applyFill="1" applyProtection="1">
      <alignment horizontal="center" vertical="top" shrinkToFit="1"/>
    </xf>
    <xf numFmtId="0" fontId="0" fillId="27" borderId="36" xfId="585" applyNumberFormat="1" applyFont="1" applyFill="1" applyProtection="1">
      <alignment vertical="top" wrapText="1"/>
    </xf>
    <xf numFmtId="49" fontId="49" fillId="27" borderId="11" xfId="0" applyNumberFormat="1" applyFont="1" applyFill="1" applyBorder="1" applyAlignment="1">
      <alignment horizontal="center" vertical="center" wrapText="1"/>
    </xf>
    <xf numFmtId="49" fontId="37" fillId="27" borderId="10" xfId="0" applyNumberFormat="1" applyFont="1" applyFill="1" applyBorder="1" applyAlignment="1">
      <alignment horizontal="center" vertical="center" wrapText="1"/>
    </xf>
    <xf numFmtId="49" fontId="49" fillId="27" borderId="11" xfId="0" applyNumberFormat="1" applyFont="1" applyFill="1" applyBorder="1" applyAlignment="1">
      <alignment vertical="center" wrapText="1"/>
    </xf>
    <xf numFmtId="164" fontId="12" fillId="27" borderId="10" xfId="0" applyNumberFormat="1" applyFont="1" applyFill="1" applyBorder="1" applyAlignment="1">
      <alignment horizontal="right" vertical="center" wrapText="1"/>
    </xf>
    <xf numFmtId="49" fontId="16" fillId="27" borderId="11" xfId="0" applyNumberFormat="1" applyFont="1" applyFill="1" applyBorder="1" applyAlignment="1">
      <alignment horizontal="center" vertical="center" wrapText="1"/>
    </xf>
    <xf numFmtId="0" fontId="54" fillId="27" borderId="36" xfId="585" applyNumberFormat="1" applyFont="1" applyFill="1" applyProtection="1">
      <alignment vertical="top" wrapText="1"/>
    </xf>
    <xf numFmtId="1" fontId="50" fillId="27" borderId="36" xfId="587" applyNumberFormat="1" applyFont="1" applyFill="1" applyProtection="1">
      <alignment horizontal="center" vertical="top" shrinkToFit="1"/>
    </xf>
    <xf numFmtId="1" fontId="50" fillId="27" borderId="36" xfId="587" applyNumberFormat="1" applyFont="1" applyFill="1" applyAlignment="1" applyProtection="1">
      <alignment horizontal="center" vertical="center" shrinkToFit="1"/>
    </xf>
    <xf numFmtId="0" fontId="50" fillId="27" borderId="36" xfId="585" applyNumberFormat="1" applyFont="1" applyFill="1" applyAlignment="1" applyProtection="1">
      <alignment horizontal="center" vertical="center" wrapText="1"/>
    </xf>
    <xf numFmtId="167" fontId="7" fillId="27" borderId="11" xfId="0" applyNumberFormat="1" applyFont="1" applyFill="1" applyBorder="1" applyAlignment="1">
      <alignment horizontal="right" vertical="center" wrapText="1"/>
    </xf>
    <xf numFmtId="0" fontId="3" fillId="27" borderId="23" xfId="0" applyFont="1" applyFill="1" applyBorder="1" applyAlignment="1">
      <alignment horizontal="center" vertical="center" wrapText="1"/>
    </xf>
    <xf numFmtId="165" fontId="7" fillId="27" borderId="11" xfId="0" applyNumberFormat="1" applyFont="1" applyFill="1" applyBorder="1" applyAlignment="1">
      <alignment horizontal="right" vertical="center" wrapText="1"/>
    </xf>
    <xf numFmtId="165" fontId="7" fillId="27" borderId="11" xfId="0" applyNumberFormat="1" applyFont="1" applyFill="1" applyBorder="1" applyAlignment="1">
      <alignment horizontal="center" vertical="center" wrapText="1"/>
    </xf>
    <xf numFmtId="165" fontId="7" fillId="27" borderId="11" xfId="0" applyNumberFormat="1" applyFont="1" applyFill="1" applyBorder="1" applyAlignment="1">
      <alignment horizontal="center" vertical="center"/>
    </xf>
    <xf numFmtId="49" fontId="7" fillId="27" borderId="11" xfId="0" applyNumberFormat="1" applyFont="1" applyFill="1" applyBorder="1" applyAlignment="1">
      <alignment horizontal="left" wrapText="1"/>
    </xf>
    <xf numFmtId="49" fontId="7" fillId="27" borderId="11" xfId="0" applyNumberFormat="1" applyFont="1" applyFill="1" applyBorder="1" applyAlignment="1">
      <alignment vertical="top" wrapText="1"/>
    </xf>
    <xf numFmtId="165" fontId="7" fillId="27" borderId="11" xfId="0" applyNumberFormat="1" applyFont="1" applyFill="1" applyBorder="1" applyAlignment="1">
      <alignment horizontal="right" vertical="center"/>
    </xf>
    <xf numFmtId="165" fontId="7" fillId="27" borderId="16" xfId="0" applyNumberFormat="1" applyFont="1" applyFill="1" applyBorder="1" applyAlignment="1">
      <alignment horizontal="center" vertical="center" wrapText="1"/>
    </xf>
    <xf numFmtId="49" fontId="6" fillId="27" borderId="11" xfId="0" applyNumberFormat="1" applyFont="1" applyFill="1" applyBorder="1" applyAlignment="1">
      <alignment vertical="center" wrapText="1"/>
    </xf>
    <xf numFmtId="164" fontId="3" fillId="27" borderId="10" xfId="0" applyNumberFormat="1" applyFont="1" applyFill="1" applyBorder="1" applyAlignment="1">
      <alignment horizontal="right" vertical="center" wrapText="1"/>
    </xf>
    <xf numFmtId="49" fontId="6" fillId="27" borderId="11" xfId="0" applyNumberFormat="1" applyFont="1" applyFill="1" applyBorder="1" applyAlignment="1">
      <alignment horizontal="center" vertical="center" wrapText="1"/>
    </xf>
    <xf numFmtId="0" fontId="58" fillId="27" borderId="11" xfId="0" applyFont="1" applyFill="1" applyBorder="1" applyAlignment="1">
      <alignment horizontal="left" vertical="center" wrapText="1"/>
    </xf>
    <xf numFmtId="167" fontId="6" fillId="27" borderId="11" xfId="0" applyNumberFormat="1" applyFont="1" applyFill="1" applyBorder="1" applyAlignment="1">
      <alignment horizontal="right" vertical="center"/>
    </xf>
    <xf numFmtId="0" fontId="12" fillId="27" borderId="23" xfId="0" applyFont="1" applyFill="1" applyBorder="1" applyAlignment="1">
      <alignment horizontal="center" vertical="center" wrapText="1"/>
    </xf>
    <xf numFmtId="0" fontId="37" fillId="27" borderId="10" xfId="0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left" vertical="center" wrapText="1"/>
    </xf>
    <xf numFmtId="49" fontId="7" fillId="27" borderId="29" xfId="0" applyNumberFormat="1" applyFont="1" applyFill="1" applyBorder="1" applyAlignment="1">
      <alignment horizontal="center" vertical="center" wrapText="1"/>
    </xf>
    <xf numFmtId="167" fontId="7" fillId="27" borderId="11" xfId="0" applyNumberFormat="1" applyFont="1" applyFill="1" applyBorder="1" applyAlignment="1">
      <alignment horizontal="right" vertical="center"/>
    </xf>
    <xf numFmtId="49" fontId="7" fillId="27" borderId="28" xfId="0" applyNumberFormat="1" applyFont="1" applyFill="1" applyBorder="1" applyAlignment="1">
      <alignment horizontal="center" vertical="center" wrapText="1"/>
    </xf>
    <xf numFmtId="49" fontId="7" fillId="27" borderId="12" xfId="0" applyNumberFormat="1" applyFont="1" applyFill="1" applyBorder="1" applyAlignment="1">
      <alignment horizontal="center" vertical="center" wrapText="1"/>
    </xf>
    <xf numFmtId="49" fontId="7" fillId="27" borderId="12" xfId="0" applyNumberFormat="1" applyFont="1" applyFill="1" applyBorder="1" applyAlignment="1">
      <alignment vertical="center" wrapText="1"/>
    </xf>
    <xf numFmtId="0" fontId="2" fillId="27" borderId="26" xfId="0" applyFont="1" applyFill="1" applyBorder="1" applyAlignment="1">
      <alignment horizontal="center" vertical="center" wrapText="1"/>
    </xf>
    <xf numFmtId="49" fontId="2" fillId="27" borderId="15" xfId="0" applyNumberFormat="1" applyFont="1" applyFill="1" applyBorder="1" applyAlignment="1">
      <alignment horizontal="center" vertical="center" wrapText="1"/>
    </xf>
    <xf numFmtId="0" fontId="2" fillId="27" borderId="25" xfId="0" applyFont="1" applyFill="1" applyBorder="1" applyAlignment="1">
      <alignment horizontal="center" vertical="center" wrapText="1"/>
    </xf>
    <xf numFmtId="49" fontId="2" fillId="27" borderId="17" xfId="0" applyNumberFormat="1" applyFont="1" applyFill="1" applyBorder="1" applyAlignment="1">
      <alignment horizontal="center" vertical="center" wrapText="1"/>
    </xf>
    <xf numFmtId="0" fontId="2" fillId="27" borderId="11" xfId="0" applyFont="1" applyFill="1" applyBorder="1" applyAlignment="1">
      <alignment horizontal="center" vertical="center" wrapText="1"/>
    </xf>
    <xf numFmtId="49" fontId="2" fillId="27" borderId="11" xfId="0" applyNumberFormat="1" applyFont="1" applyFill="1" applyBorder="1" applyAlignment="1">
      <alignment horizontal="center" vertical="center" wrapText="1"/>
    </xf>
    <xf numFmtId="0" fontId="12" fillId="27" borderId="11" xfId="0" applyFont="1" applyFill="1" applyBorder="1" applyAlignment="1">
      <alignment horizontal="center" vertical="center" wrapText="1"/>
    </xf>
    <xf numFmtId="49" fontId="16" fillId="27" borderId="11" xfId="493" applyNumberFormat="1" applyFont="1" applyFill="1" applyBorder="1" applyAlignment="1">
      <alignment vertical="center" wrapText="1"/>
    </xf>
    <xf numFmtId="167" fontId="12" fillId="27" borderId="11" xfId="0" applyNumberFormat="1" applyFont="1" applyFill="1" applyBorder="1" applyAlignment="1">
      <alignment horizontal="right" vertical="center" wrapText="1"/>
    </xf>
    <xf numFmtId="0" fontId="12" fillId="27" borderId="33" xfId="0" applyFont="1" applyFill="1" applyBorder="1" applyAlignment="1">
      <alignment horizontal="center" vertical="center" wrapText="1"/>
    </xf>
    <xf numFmtId="49" fontId="16" fillId="27" borderId="11" xfId="495" applyNumberFormat="1" applyFont="1" applyFill="1" applyBorder="1" applyAlignment="1">
      <alignment vertical="center" wrapText="1"/>
    </xf>
    <xf numFmtId="0" fontId="3" fillId="27" borderId="26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left" vertical="center" wrapText="1"/>
    </xf>
    <xf numFmtId="3" fontId="12" fillId="27" borderId="23" xfId="0" applyNumberFormat="1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center" vertical="center" wrapText="1"/>
    </xf>
    <xf numFmtId="0" fontId="3" fillId="27" borderId="17" xfId="0" applyFont="1" applyFill="1" applyBorder="1" applyAlignment="1">
      <alignment horizontal="center" vertical="center" wrapText="1"/>
    </xf>
    <xf numFmtId="0" fontId="2" fillId="27" borderId="17" xfId="0" applyFont="1" applyFill="1" applyBorder="1" applyAlignment="1">
      <alignment horizontal="left" vertical="center" wrapText="1"/>
    </xf>
    <xf numFmtId="0" fontId="2" fillId="27" borderId="11" xfId="0" applyFont="1" applyFill="1" applyBorder="1" applyAlignment="1">
      <alignment horizontal="left" vertical="center" wrapText="1"/>
    </xf>
    <xf numFmtId="167" fontId="2" fillId="27" borderId="18" xfId="0" applyNumberFormat="1" applyFont="1" applyFill="1" applyBorder="1" applyAlignment="1">
      <alignment horizontal="right" vertical="center" wrapText="1"/>
    </xf>
    <xf numFmtId="0" fontId="2" fillId="27" borderId="11" xfId="0" applyFont="1" applyFill="1" applyBorder="1" applyAlignment="1">
      <alignment vertical="center" wrapText="1"/>
    </xf>
    <xf numFmtId="49" fontId="2" fillId="27" borderId="12" xfId="0" applyNumberFormat="1" applyFont="1" applyFill="1" applyBorder="1" applyAlignment="1">
      <alignment horizontal="center" vertical="center" wrapText="1"/>
    </xf>
    <xf numFmtId="167" fontId="2" fillId="27" borderId="38" xfId="0" applyNumberFormat="1" applyFont="1" applyFill="1" applyBorder="1" applyAlignment="1">
      <alignment horizontal="right" vertical="center" wrapText="1"/>
    </xf>
    <xf numFmtId="164" fontId="2" fillId="27" borderId="38" xfId="0" applyNumberFormat="1" applyFont="1" applyFill="1" applyBorder="1" applyAlignment="1">
      <alignment horizontal="right" vertical="center" wrapText="1"/>
    </xf>
    <xf numFmtId="167" fontId="2" fillId="27" borderId="11" xfId="0" applyNumberFormat="1" applyFont="1" applyFill="1" applyBorder="1" applyAlignment="1">
      <alignment horizontal="right" vertical="center" wrapText="1"/>
    </xf>
    <xf numFmtId="164" fontId="2" fillId="27" borderId="11" xfId="0" applyNumberFormat="1" applyFont="1" applyFill="1" applyBorder="1" applyAlignment="1">
      <alignment horizontal="right" vertical="center" wrapText="1"/>
    </xf>
    <xf numFmtId="0" fontId="37" fillId="27" borderId="26" xfId="0" applyFont="1" applyFill="1" applyBorder="1" applyAlignment="1">
      <alignment horizontal="center" vertical="center" wrapText="1"/>
    </xf>
    <xf numFmtId="0" fontId="37" fillId="27" borderId="15" xfId="0" applyFont="1" applyFill="1" applyBorder="1" applyAlignment="1">
      <alignment horizontal="center" vertical="center" wrapText="1"/>
    </xf>
    <xf numFmtId="0" fontId="37" fillId="27" borderId="15" xfId="0" applyFont="1" applyFill="1" applyBorder="1" applyAlignment="1">
      <alignment horizontal="left" vertical="center" wrapText="1"/>
    </xf>
    <xf numFmtId="167" fontId="37" fillId="27" borderId="15" xfId="0" applyNumberFormat="1" applyFont="1" applyFill="1" applyBorder="1" applyAlignment="1">
      <alignment horizontal="right" vertical="center" wrapText="1"/>
    </xf>
    <xf numFmtId="0" fontId="2" fillId="27" borderId="10" xfId="0" applyFont="1" applyFill="1" applyBorder="1" applyAlignment="1">
      <alignment horizontal="left" vertical="center" wrapText="1"/>
    </xf>
    <xf numFmtId="11" fontId="7" fillId="27" borderId="11" xfId="0" applyNumberFormat="1" applyFont="1" applyFill="1" applyBorder="1" applyAlignment="1">
      <alignment vertical="center" wrapText="1"/>
    </xf>
    <xf numFmtId="0" fontId="50" fillId="27" borderId="36" xfId="585" applyNumberFormat="1" applyFont="1" applyFill="1" applyAlignment="1" applyProtection="1">
      <alignment vertical="top" wrapText="1"/>
    </xf>
    <xf numFmtId="167" fontId="50" fillId="27" borderId="36" xfId="586" applyNumberFormat="1" applyFont="1" applyFill="1" applyAlignment="1" applyProtection="1">
      <alignment horizontal="right" vertical="center" shrinkToFit="1"/>
    </xf>
    <xf numFmtId="0" fontId="37" fillId="27" borderId="23" xfId="0" applyFont="1" applyFill="1" applyBorder="1" applyAlignment="1">
      <alignment horizontal="center" vertical="center" wrapText="1"/>
    </xf>
    <xf numFmtId="167" fontId="37" fillId="27" borderId="17" xfId="0" applyNumberFormat="1" applyFont="1" applyFill="1" applyBorder="1" applyAlignment="1">
      <alignment horizontal="right" vertical="center" wrapText="1"/>
    </xf>
    <xf numFmtId="164" fontId="37" fillId="27" borderId="17" xfId="0" applyNumberFormat="1" applyFont="1" applyFill="1" applyBorder="1" applyAlignment="1">
      <alignment horizontal="right" vertical="center" wrapText="1"/>
    </xf>
    <xf numFmtId="0" fontId="37" fillId="27" borderId="24" xfId="0" applyFont="1" applyFill="1" applyBorder="1" applyAlignment="1">
      <alignment horizontal="center" vertical="center" wrapText="1"/>
    </xf>
    <xf numFmtId="49" fontId="49" fillId="27" borderId="12" xfId="0" applyNumberFormat="1" applyFont="1" applyFill="1" applyBorder="1" applyAlignment="1">
      <alignment vertical="center" wrapText="1"/>
    </xf>
    <xf numFmtId="167" fontId="37" fillId="27" borderId="19" xfId="0" applyNumberFormat="1" applyFont="1" applyFill="1" applyBorder="1" applyAlignment="1">
      <alignment horizontal="right" vertical="center" wrapText="1"/>
    </xf>
    <xf numFmtId="0" fontId="2" fillId="27" borderId="11" xfId="0" applyFont="1" applyFill="1" applyBorder="1" applyAlignment="1">
      <alignment horizontal="left" vertical="top" wrapText="1"/>
    </xf>
    <xf numFmtId="167" fontId="6" fillId="27" borderId="11" xfId="0" applyNumberFormat="1" applyFont="1" applyFill="1" applyBorder="1" applyAlignment="1">
      <alignment horizontal="right" vertical="center" wrapText="1"/>
    </xf>
    <xf numFmtId="0" fontId="50" fillId="27" borderId="11" xfId="585" applyNumberFormat="1" applyFont="1" applyFill="1" applyBorder="1" applyProtection="1">
      <alignment vertical="top" wrapText="1"/>
    </xf>
    <xf numFmtId="1" fontId="50" fillId="27" borderId="40" xfId="587" applyNumberFormat="1" applyFont="1" applyFill="1" applyBorder="1" applyProtection="1">
      <alignment horizontal="center" vertical="top" shrinkToFit="1"/>
    </xf>
    <xf numFmtId="1" fontId="51" fillId="27" borderId="40" xfId="587" applyNumberFormat="1" applyFill="1" applyBorder="1" applyProtection="1">
      <alignment horizontal="center" vertical="top" shrinkToFit="1"/>
    </xf>
    <xf numFmtId="0" fontId="50" fillId="27" borderId="40" xfId="585" applyNumberFormat="1" applyFont="1" applyFill="1" applyBorder="1" applyProtection="1">
      <alignment vertical="top" wrapText="1"/>
    </xf>
    <xf numFmtId="1" fontId="51" fillId="27" borderId="36" xfId="587" applyNumberFormat="1" applyFill="1" applyProtection="1">
      <alignment horizontal="center" vertical="top" shrinkToFit="1"/>
    </xf>
    <xf numFmtId="49" fontId="57" fillId="27" borderId="11" xfId="0" applyNumberFormat="1" applyFont="1" applyFill="1" applyBorder="1" applyAlignment="1">
      <alignment vertical="center" wrapText="1"/>
    </xf>
    <xf numFmtId="0" fontId="6" fillId="27" borderId="11" xfId="0" applyNumberFormat="1" applyFont="1" applyFill="1" applyBorder="1" applyAlignment="1">
      <alignment vertical="center" wrapText="1"/>
    </xf>
    <xf numFmtId="0" fontId="50" fillId="27" borderId="36" xfId="585" applyNumberFormat="1" applyFont="1" applyFill="1" applyAlignment="1" applyProtection="1">
      <alignment horizontal="left" vertical="top" wrapText="1"/>
    </xf>
    <xf numFmtId="49" fontId="57" fillId="27" borderId="11" xfId="0" applyNumberFormat="1" applyFont="1" applyFill="1" applyBorder="1" applyAlignment="1">
      <alignment horizontal="center" vertical="center" wrapText="1"/>
    </xf>
    <xf numFmtId="165" fontId="57" fillId="27" borderId="11" xfId="0" applyNumberFormat="1" applyFont="1" applyFill="1" applyBorder="1" applyAlignment="1">
      <alignment horizontal="center" vertical="center" wrapText="1"/>
    </xf>
    <xf numFmtId="0" fontId="7" fillId="27" borderId="11" xfId="0" applyNumberFormat="1" applyFont="1" applyFill="1" applyBorder="1" applyAlignment="1">
      <alignment vertical="center" wrapText="1"/>
    </xf>
    <xf numFmtId="167" fontId="7" fillId="27" borderId="16" xfId="0" applyNumberFormat="1" applyFont="1" applyFill="1" applyBorder="1" applyAlignment="1">
      <alignment horizontal="right" vertical="center" wrapText="1"/>
    </xf>
    <xf numFmtId="0" fontId="7" fillId="27" borderId="0" xfId="0" applyFont="1" applyFill="1" applyAlignment="1">
      <alignment wrapText="1"/>
    </xf>
    <xf numFmtId="167" fontId="50" fillId="27" borderId="11" xfId="586" applyNumberFormat="1" applyFont="1" applyFill="1" applyBorder="1" applyAlignment="1" applyProtection="1">
      <alignment horizontal="right" vertical="center" shrinkToFit="1"/>
    </xf>
    <xf numFmtId="167" fontId="3" fillId="27" borderId="15" xfId="0" applyNumberFormat="1" applyFont="1" applyFill="1" applyBorder="1" applyAlignment="1">
      <alignment horizontal="right" vertical="center" wrapText="1"/>
    </xf>
    <xf numFmtId="167" fontId="2" fillId="27" borderId="17" xfId="0" applyNumberFormat="1" applyFont="1" applyFill="1" applyBorder="1" applyAlignment="1">
      <alignment horizontal="right" vertical="center" wrapText="1"/>
    </xf>
    <xf numFmtId="164" fontId="2" fillId="27" borderId="17" xfId="0" applyNumberFormat="1" applyFont="1" applyFill="1" applyBorder="1" applyAlignment="1">
      <alignment horizontal="right" vertical="center"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left" vertical="center" wrapText="1"/>
    </xf>
    <xf numFmtId="164" fontId="3" fillId="27" borderId="11" xfId="0" applyNumberFormat="1" applyFont="1" applyFill="1" applyBorder="1" applyAlignment="1">
      <alignment horizontal="right" vertical="center" wrapText="1"/>
    </xf>
    <xf numFmtId="0" fontId="12" fillId="27" borderId="26" xfId="0" applyFont="1" applyFill="1" applyBorder="1" applyAlignment="1">
      <alignment horizontal="center" vertical="center" wrapText="1"/>
    </xf>
    <xf numFmtId="0" fontId="12" fillId="27" borderId="15" xfId="0" applyFont="1" applyFill="1" applyBorder="1" applyAlignment="1">
      <alignment horizontal="center" vertical="center" wrapText="1"/>
    </xf>
    <xf numFmtId="0" fontId="12" fillId="27" borderId="15" xfId="0" applyFont="1" applyFill="1" applyBorder="1" applyAlignment="1">
      <alignment horizontal="left" vertical="center" wrapText="1"/>
    </xf>
    <xf numFmtId="167" fontId="12" fillId="27" borderId="15" xfId="0" applyNumberFormat="1" applyFont="1" applyFill="1" applyBorder="1" applyAlignment="1">
      <alignment horizontal="right" vertical="center" wrapText="1"/>
    </xf>
    <xf numFmtId="49" fontId="7" fillId="27" borderId="28" xfId="0" applyNumberFormat="1" applyFont="1" applyFill="1" applyBorder="1" applyAlignment="1">
      <alignment horizontal="left" vertical="center" wrapText="1"/>
    </xf>
    <xf numFmtId="49" fontId="7" fillId="27" borderId="16" xfId="0" applyNumberFormat="1" applyFont="1" applyFill="1" applyBorder="1" applyAlignment="1">
      <alignment horizontal="center" vertical="center" wrapText="1"/>
    </xf>
    <xf numFmtId="0" fontId="50" fillId="27" borderId="37" xfId="585" applyNumberFormat="1" applyFont="1" applyFill="1" applyBorder="1" applyProtection="1">
      <alignment vertical="top" wrapText="1"/>
    </xf>
    <xf numFmtId="49" fontId="7" fillId="27" borderId="0" xfId="0" applyNumberFormat="1" applyFont="1" applyFill="1" applyBorder="1" applyAlignment="1">
      <alignment horizontal="center" vertical="center" wrapText="1"/>
    </xf>
    <xf numFmtId="49" fontId="7" fillId="27" borderId="35" xfId="0" applyNumberFormat="1" applyFont="1" applyFill="1" applyBorder="1" applyAlignment="1">
      <alignment horizontal="center" vertical="center" wrapText="1"/>
    </xf>
    <xf numFmtId="167" fontId="2" fillId="27" borderId="15" xfId="0" applyNumberFormat="1" applyFont="1" applyFill="1" applyBorder="1" applyAlignment="1">
      <alignment horizontal="right" vertical="center" wrapText="1"/>
    </xf>
    <xf numFmtId="49" fontId="7" fillId="27" borderId="27" xfId="0" applyNumberFormat="1" applyFont="1" applyFill="1" applyBorder="1" applyAlignment="1">
      <alignment horizontal="center" vertical="center" wrapText="1"/>
    </xf>
    <xf numFmtId="49" fontId="7" fillId="27" borderId="30" xfId="0" applyNumberFormat="1" applyFont="1" applyFill="1" applyBorder="1" applyAlignment="1">
      <alignment horizontal="center" vertical="center" wrapText="1"/>
    </xf>
    <xf numFmtId="167" fontId="2" fillId="27" borderId="20" xfId="0" applyNumberFormat="1" applyFont="1" applyFill="1" applyBorder="1" applyAlignment="1">
      <alignment horizontal="right" vertical="center" wrapText="1"/>
    </xf>
    <xf numFmtId="164" fontId="2" fillId="27" borderId="21" xfId="0" applyNumberFormat="1" applyFont="1" applyFill="1" applyBorder="1" applyAlignment="1">
      <alignment horizontal="right" vertical="center" wrapText="1"/>
    </xf>
    <xf numFmtId="49" fontId="7" fillId="27" borderId="31" xfId="0" applyNumberFormat="1" applyFont="1" applyFill="1" applyBorder="1" applyAlignment="1">
      <alignment horizontal="center" vertical="center" wrapText="1"/>
    </xf>
    <xf numFmtId="0" fontId="37" fillId="27" borderId="10" xfId="0" applyFont="1" applyFill="1" applyBorder="1" applyAlignment="1">
      <alignment horizontal="left" vertical="center" wrapText="1"/>
    </xf>
    <xf numFmtId="167" fontId="37" fillId="27" borderId="10" xfId="0" applyNumberFormat="1" applyFont="1" applyFill="1" applyBorder="1" applyAlignment="1">
      <alignment horizontal="right" vertical="center" wrapText="1"/>
    </xf>
    <xf numFmtId="164" fontId="37" fillId="27" borderId="10" xfId="0" applyNumberFormat="1" applyFont="1" applyFill="1" applyBorder="1" applyAlignment="1">
      <alignment horizontal="right" vertical="center" wrapText="1"/>
    </xf>
    <xf numFmtId="0" fontId="2" fillId="27" borderId="32" xfId="0" applyFont="1" applyFill="1" applyBorder="1" applyAlignment="1">
      <alignment horizontal="center" vertical="center" wrapText="1"/>
    </xf>
    <xf numFmtId="167" fontId="37" fillId="27" borderId="11" xfId="0" applyNumberFormat="1" applyFont="1" applyFill="1" applyBorder="1" applyAlignment="1">
      <alignment horizontal="right" vertical="center" wrapText="1"/>
    </xf>
    <xf numFmtId="167" fontId="2" fillId="27" borderId="14" xfId="0" applyNumberFormat="1" applyFont="1" applyFill="1" applyBorder="1" applyAlignment="1">
      <alignment horizontal="right" vertical="center" wrapText="1"/>
    </xf>
    <xf numFmtId="49" fontId="2" fillId="27" borderId="23" xfId="0" applyNumberFormat="1" applyFont="1" applyFill="1" applyBorder="1" applyAlignment="1">
      <alignment horizontal="center" vertical="center" wrapText="1"/>
    </xf>
    <xf numFmtId="0" fontId="7" fillId="27" borderId="11" xfId="0" applyFont="1" applyFill="1" applyBorder="1" applyAlignment="1">
      <alignment horizontal="left" vertical="center" wrapText="1"/>
    </xf>
    <xf numFmtId="0" fontId="6" fillId="27" borderId="33" xfId="582" applyFont="1" applyFill="1" applyBorder="1" applyAlignment="1">
      <alignment horizontal="center" vertical="center" wrapText="1"/>
    </xf>
    <xf numFmtId="0" fontId="5" fillId="27" borderId="10" xfId="0" applyFont="1" applyFill="1" applyBorder="1" applyAlignment="1">
      <alignment horizontal="left" vertical="center" wrapText="1"/>
    </xf>
    <xf numFmtId="49" fontId="37" fillId="27" borderId="11" xfId="0" applyNumberFormat="1" applyFont="1" applyFill="1" applyBorder="1" applyAlignment="1">
      <alignment horizontal="center" vertical="center" wrapText="1"/>
    </xf>
    <xf numFmtId="0" fontId="49" fillId="27" borderId="11" xfId="0" applyFont="1" applyFill="1" applyBorder="1" applyAlignment="1">
      <alignment vertical="top" wrapText="1"/>
    </xf>
    <xf numFmtId="164" fontId="37" fillId="27" borderId="11" xfId="0" applyNumberFormat="1" applyFont="1" applyFill="1" applyBorder="1" applyAlignment="1">
      <alignment horizontal="right" vertical="center" wrapText="1"/>
    </xf>
    <xf numFmtId="166" fontId="7" fillId="27" borderId="13" xfId="0" applyNumberFormat="1" applyFont="1" applyFill="1" applyBorder="1" applyAlignment="1">
      <alignment horizontal="right" vertical="center" wrapText="1"/>
    </xf>
    <xf numFmtId="0" fontId="50" fillId="27" borderId="39" xfId="585" applyNumberFormat="1" applyFont="1" applyFill="1" applyBorder="1" applyProtection="1">
      <alignment vertical="top" wrapText="1"/>
    </xf>
    <xf numFmtId="0" fontId="3" fillId="27" borderId="15" xfId="0" applyFont="1" applyFill="1" applyBorder="1" applyAlignment="1">
      <alignment horizontal="center" vertical="center" wrapText="1"/>
    </xf>
    <xf numFmtId="164" fontId="3" fillId="27" borderId="15" xfId="0" applyNumberFormat="1" applyFont="1" applyFill="1" applyBorder="1" applyAlignment="1">
      <alignment horizontal="right" vertical="center" wrapText="1"/>
    </xf>
    <xf numFmtId="0" fontId="12" fillId="27" borderId="10" xfId="497" applyFont="1" applyFill="1" applyBorder="1" applyAlignment="1">
      <alignment horizontal="left" vertical="center" wrapText="1"/>
    </xf>
    <xf numFmtId="0" fontId="37" fillId="27" borderId="33" xfId="0" applyFont="1" applyFill="1" applyBorder="1" applyAlignment="1">
      <alignment horizontal="center" vertical="center" wrapText="1"/>
    </xf>
    <xf numFmtId="0" fontId="37" fillId="27" borderId="10" xfId="499" applyFont="1" applyFill="1" applyBorder="1" applyAlignment="1">
      <alignment horizontal="left" vertical="center" wrapText="1"/>
    </xf>
    <xf numFmtId="0" fontId="50" fillId="27" borderId="36" xfId="589" applyNumberFormat="1" applyFont="1" applyFill="1" applyAlignment="1" applyProtection="1">
      <alignment horizontal="left" vertical="top" wrapText="1"/>
    </xf>
    <xf numFmtId="0" fontId="50" fillId="27" borderId="36" xfId="590" applyNumberFormat="1" applyFont="1" applyFill="1" applyAlignment="1" applyProtection="1">
      <alignment horizontal="left" vertical="top" wrapText="1"/>
    </xf>
    <xf numFmtId="3" fontId="2" fillId="27" borderId="23" xfId="0" applyNumberFormat="1" applyFont="1" applyFill="1" applyBorder="1" applyAlignment="1">
      <alignment horizontal="center" vertical="center" wrapText="1"/>
    </xf>
    <xf numFmtId="0" fontId="2" fillId="27" borderId="10" xfId="0" applyFont="1" applyFill="1" applyBorder="1" applyAlignment="1">
      <alignment wrapText="1"/>
    </xf>
    <xf numFmtId="0" fontId="50" fillId="27" borderId="36" xfId="585" applyNumberFormat="1" applyFont="1" applyFill="1" applyAlignment="1" applyProtection="1">
      <alignment wrapText="1"/>
    </xf>
    <xf numFmtId="3" fontId="3" fillId="27" borderId="23" xfId="0" applyNumberFormat="1" applyFont="1" applyFill="1" applyBorder="1" applyAlignment="1">
      <alignment horizontal="center" vertical="center" wrapText="1"/>
    </xf>
    <xf numFmtId="167" fontId="16" fillId="27" borderId="11" xfId="0" applyNumberFormat="1" applyFont="1" applyFill="1" applyBorder="1" applyAlignment="1">
      <alignment horizontal="right" vertical="center" wrapText="1"/>
    </xf>
    <xf numFmtId="0" fontId="2" fillId="27" borderId="10" xfId="0" applyFont="1" applyFill="1" applyBorder="1" applyAlignment="1">
      <alignment vertical="center" wrapText="1"/>
    </xf>
    <xf numFmtId="167" fontId="7" fillId="27" borderId="12" xfId="0" applyNumberFormat="1" applyFont="1" applyFill="1" applyBorder="1" applyAlignment="1">
      <alignment horizontal="right" vertical="center" wrapText="1"/>
    </xf>
    <xf numFmtId="164" fontId="12" fillId="27" borderId="15" xfId="0" applyNumberFormat="1" applyFont="1" applyFill="1" applyBorder="1" applyAlignment="1">
      <alignment horizontal="right" vertical="center" wrapText="1"/>
    </xf>
    <xf numFmtId="0" fontId="50" fillId="27" borderId="36" xfId="592" applyNumberFormat="1" applyFont="1" applyFill="1" applyProtection="1">
      <alignment vertical="top" wrapText="1"/>
    </xf>
    <xf numFmtId="1" fontId="50" fillId="27" borderId="36" xfId="591" applyNumberFormat="1" applyFont="1" applyFill="1" applyProtection="1">
      <alignment horizontal="center" vertical="top" shrinkToFit="1"/>
    </xf>
    <xf numFmtId="0" fontId="50" fillId="27" borderId="36" xfId="592" applyNumberFormat="1" applyFont="1" applyFill="1" applyAlignment="1" applyProtection="1">
      <alignment horizontal="left" vertical="top" wrapText="1"/>
    </xf>
    <xf numFmtId="167" fontId="50" fillId="27" borderId="36" xfId="593" applyNumberFormat="1" applyFont="1" applyFill="1" applyAlignment="1" applyProtection="1">
      <alignment horizontal="right" vertical="center" shrinkToFit="1"/>
    </xf>
    <xf numFmtId="1" fontId="54" fillId="27" borderId="36" xfId="591" applyNumberFormat="1" applyFont="1" applyFill="1" applyProtection="1">
      <alignment horizontal="center" vertical="top" shrinkToFit="1"/>
    </xf>
    <xf numFmtId="167" fontId="54" fillId="27" borderId="36" xfId="593" applyNumberFormat="1" applyFont="1" applyFill="1" applyAlignment="1" applyProtection="1">
      <alignment horizontal="right" vertical="center" shrinkToFit="1"/>
    </xf>
    <xf numFmtId="167" fontId="54" fillId="27" borderId="36" xfId="593" applyNumberFormat="1" applyFont="1" applyFill="1" applyAlignment="1" applyProtection="1">
      <alignment vertical="center" shrinkToFit="1"/>
    </xf>
    <xf numFmtId="0" fontId="12" fillId="27" borderId="32" xfId="0" applyFont="1" applyFill="1" applyBorder="1" applyAlignment="1">
      <alignment horizontal="center" vertical="center" wrapText="1"/>
    </xf>
    <xf numFmtId="49" fontId="7" fillId="27" borderId="16" xfId="0" applyNumberFormat="1" applyFont="1" applyFill="1" applyBorder="1" applyAlignment="1">
      <alignment vertical="center" wrapText="1"/>
    </xf>
    <xf numFmtId="0" fontId="3" fillId="27" borderId="10" xfId="0" applyFont="1" applyFill="1" applyBorder="1" applyAlignment="1">
      <alignment vertical="top" wrapText="1"/>
    </xf>
    <xf numFmtId="0" fontId="12" fillId="27" borderId="23" xfId="0" applyFont="1" applyFill="1" applyBorder="1" applyAlignment="1">
      <alignment horizontal="center" vertical="top" wrapText="1"/>
    </xf>
    <xf numFmtId="0" fontId="12" fillId="27" borderId="10" xfId="0" applyFont="1" applyFill="1" applyBorder="1" applyAlignment="1">
      <alignment vertical="top" wrapText="1"/>
    </xf>
    <xf numFmtId="0" fontId="2" fillId="27" borderId="23" xfId="0" applyFont="1" applyFill="1" applyBorder="1" applyAlignment="1">
      <alignment horizontal="center" vertical="top" wrapText="1"/>
    </xf>
    <xf numFmtId="167" fontId="3" fillId="27" borderId="11" xfId="0" applyNumberFormat="1" applyFont="1" applyFill="1" applyBorder="1" applyAlignment="1">
      <alignment horizontal="right" vertical="center" wrapText="1"/>
    </xf>
    <xf numFmtId="165" fontId="2" fillId="27" borderId="11" xfId="0" applyNumberFormat="1" applyFont="1" applyFill="1" applyBorder="1" applyAlignment="1">
      <alignment horizontal="right" vertical="center" wrapText="1"/>
    </xf>
    <xf numFmtId="0" fontId="3" fillId="27" borderId="25" xfId="0" applyFont="1" applyFill="1" applyBorder="1" applyAlignment="1">
      <alignment horizontal="center" vertical="center" wrapText="1"/>
    </xf>
    <xf numFmtId="0" fontId="3" fillId="27" borderId="17" xfId="0" applyFont="1" applyFill="1" applyBorder="1" applyAlignment="1">
      <alignment horizontal="left" vertical="center" wrapText="1"/>
    </xf>
    <xf numFmtId="167" fontId="3" fillId="27" borderId="17" xfId="0" applyNumberFormat="1" applyFont="1" applyFill="1" applyBorder="1" applyAlignment="1">
      <alignment horizontal="right" vertical="center" wrapText="1"/>
    </xf>
    <xf numFmtId="165" fontId="16" fillId="27" borderId="11" xfId="0" applyNumberFormat="1" applyFont="1" applyFill="1" applyBorder="1" applyAlignment="1">
      <alignment horizontal="right" vertical="center" wrapText="1"/>
    </xf>
    <xf numFmtId="0" fontId="2" fillId="27" borderId="17" xfId="0" applyFont="1" applyFill="1" applyBorder="1" applyAlignment="1">
      <alignment horizontal="center" vertical="center" wrapText="1"/>
    </xf>
    <xf numFmtId="0" fontId="2" fillId="27" borderId="12" xfId="0" applyFont="1" applyFill="1" applyBorder="1" applyAlignment="1">
      <alignment horizontal="center" vertical="center" wrapText="1"/>
    </xf>
    <xf numFmtId="167" fontId="2" fillId="27" borderId="12" xfId="0" applyNumberFormat="1" applyFont="1" applyFill="1" applyBorder="1" applyAlignment="1">
      <alignment horizontal="right" vertical="center" wrapText="1"/>
    </xf>
    <xf numFmtId="164" fontId="2" fillId="27" borderId="12" xfId="0" applyNumberFormat="1" applyFont="1" applyFill="1" applyBorder="1" applyAlignment="1">
      <alignment horizontal="right" vertical="center" wrapText="1"/>
    </xf>
    <xf numFmtId="0" fontId="54" fillId="27" borderId="11" xfId="585" applyNumberFormat="1" applyFont="1" applyFill="1" applyBorder="1" applyProtection="1">
      <alignment vertical="top" wrapText="1"/>
    </xf>
    <xf numFmtId="167" fontId="3" fillId="27" borderId="12" xfId="0" applyNumberFormat="1" applyFont="1" applyFill="1" applyBorder="1" applyAlignment="1">
      <alignment horizontal="right" vertical="center" wrapText="1"/>
    </xf>
    <xf numFmtId="3" fontId="37" fillId="27" borderId="11" xfId="0" applyNumberFormat="1" applyFont="1" applyFill="1" applyBorder="1" applyAlignment="1">
      <alignment horizontal="center" vertical="center" wrapText="1"/>
    </xf>
    <xf numFmtId="165" fontId="6" fillId="27" borderId="11" xfId="0" applyNumberFormat="1" applyFont="1" applyFill="1" applyBorder="1" applyAlignment="1">
      <alignment horizontal="center" vertical="center" wrapText="1"/>
    </xf>
    <xf numFmtId="3" fontId="2" fillId="27" borderId="11" xfId="0" applyNumberFormat="1" applyFont="1" applyFill="1" applyBorder="1" applyAlignment="1">
      <alignment horizontal="center" vertical="center" wrapText="1"/>
    </xf>
    <xf numFmtId="1" fontId="50" fillId="27" borderId="11" xfId="587" applyNumberFormat="1" applyFont="1" applyFill="1" applyBorder="1" applyProtection="1">
      <alignment horizontal="center" vertical="top" shrinkToFit="1"/>
    </xf>
    <xf numFmtId="167" fontId="50" fillId="27" borderId="40" xfId="586" applyNumberFormat="1" applyFont="1" applyFill="1" applyBorder="1" applyAlignment="1" applyProtection="1">
      <alignment horizontal="right" vertical="center" shrinkToFit="1"/>
    </xf>
    <xf numFmtId="1" fontId="55" fillId="27" borderId="36" xfId="587" applyNumberFormat="1" applyFont="1" applyFill="1" applyProtection="1">
      <alignment horizontal="center" vertical="top" shrinkToFit="1"/>
    </xf>
    <xf numFmtId="167" fontId="54" fillId="27" borderId="36" xfId="586" applyNumberFormat="1" applyFont="1" applyFill="1" applyAlignment="1" applyProtection="1">
      <alignment horizontal="right" vertical="center" shrinkToFit="1"/>
    </xf>
    <xf numFmtId="49" fontId="57" fillId="27" borderId="11" xfId="0" applyNumberFormat="1" applyFont="1" applyFill="1" applyBorder="1" applyAlignment="1">
      <alignment vertical="top" wrapText="1"/>
    </xf>
    <xf numFmtId="0" fontId="55" fillId="27" borderId="36" xfId="585" applyNumberFormat="1" applyFont="1" applyFill="1" applyAlignment="1" applyProtection="1">
      <alignment horizontal="center" vertical="center" wrapText="1"/>
    </xf>
    <xf numFmtId="0" fontId="37" fillId="27" borderId="11" xfId="0" applyFont="1" applyFill="1" applyBorder="1" applyAlignment="1">
      <alignment horizontal="left" vertical="center" wrapText="1"/>
    </xf>
    <xf numFmtId="49" fontId="6" fillId="27" borderId="12" xfId="492" applyNumberFormat="1" applyFont="1" applyFill="1" applyBorder="1" applyAlignment="1">
      <alignment vertical="center" wrapText="1"/>
    </xf>
    <xf numFmtId="49" fontId="7" fillId="27" borderId="12" xfId="492" applyNumberFormat="1" applyFont="1" applyFill="1" applyBorder="1" applyAlignment="1">
      <alignment vertical="center" wrapText="1"/>
    </xf>
    <xf numFmtId="49" fontId="6" fillId="27" borderId="11" xfId="0" applyNumberFormat="1" applyFont="1" applyFill="1" applyBorder="1" applyAlignment="1">
      <alignment horizontal="left" vertical="center" wrapText="1"/>
    </xf>
    <xf numFmtId="49" fontId="6" fillId="27" borderId="11" xfId="492" applyNumberFormat="1" applyFont="1" applyFill="1" applyBorder="1" applyAlignment="1">
      <alignment vertical="center" wrapText="1"/>
    </xf>
    <xf numFmtId="167" fontId="50" fillId="27" borderId="36" xfId="586" applyNumberFormat="1" applyFont="1" applyFill="1" applyProtection="1">
      <alignment horizontal="right" vertical="top" shrinkToFit="1"/>
    </xf>
    <xf numFmtId="1" fontId="56" fillId="27" borderId="36" xfId="587" applyNumberFormat="1" applyFont="1" applyFill="1" applyProtection="1">
      <alignment horizontal="center" vertical="top" shrinkToFit="1"/>
    </xf>
    <xf numFmtId="167" fontId="56" fillId="27" borderId="36" xfId="586" applyNumberFormat="1" applyFont="1" applyFill="1" applyProtection="1">
      <alignment horizontal="right" vertical="top" shrinkToFit="1"/>
    </xf>
    <xf numFmtId="49" fontId="7" fillId="27" borderId="11" xfId="492" applyNumberFormat="1" applyFont="1" applyFill="1" applyBorder="1" applyAlignment="1">
      <alignment vertical="center" wrapText="1"/>
    </xf>
    <xf numFmtId="167" fontId="50" fillId="27" borderId="40" xfId="586" applyNumberFormat="1" applyFont="1" applyFill="1" applyBorder="1" applyProtection="1">
      <alignment horizontal="right" vertical="top" shrinkToFit="1"/>
    </xf>
    <xf numFmtId="49" fontId="7" fillId="27" borderId="0" xfId="0" applyNumberFormat="1" applyFont="1" applyFill="1" applyBorder="1" applyAlignment="1">
      <alignment vertical="center" wrapText="1"/>
    </xf>
    <xf numFmtId="167" fontId="7" fillId="27" borderId="0" xfId="0" applyNumberFormat="1" applyFont="1" applyFill="1" applyBorder="1" applyAlignment="1">
      <alignment horizontal="right" vertical="center" wrapText="1"/>
    </xf>
    <xf numFmtId="0" fontId="2" fillId="27" borderId="0" xfId="0" applyFont="1" applyFill="1" applyBorder="1" applyAlignment="1">
      <alignment horizontal="right" vertical="center" wrapText="1"/>
    </xf>
    <xf numFmtId="0" fontId="2" fillId="27" borderId="0" xfId="0" applyFont="1" applyFill="1" applyBorder="1" applyAlignment="1">
      <alignment horizontal="right" vertical="top" wrapText="1"/>
    </xf>
    <xf numFmtId="49" fontId="2" fillId="27" borderId="0" xfId="0" applyNumberFormat="1" applyFont="1" applyFill="1" applyBorder="1" applyAlignment="1">
      <alignment horizontal="center" vertical="center" wrapText="1"/>
    </xf>
    <xf numFmtId="0" fontId="2" fillId="27" borderId="0" xfId="0" applyFont="1" applyFill="1" applyBorder="1" applyAlignment="1">
      <alignment horizontal="left" vertical="center" wrapText="1"/>
    </xf>
    <xf numFmtId="167" fontId="50" fillId="27" borderId="0" xfId="0" applyNumberFormat="1" applyFont="1" applyFill="1" applyAlignment="1">
      <alignment horizontal="right" vertical="center" wrapText="1"/>
    </xf>
    <xf numFmtId="0" fontId="50" fillId="27" borderId="0" xfId="0" applyFont="1" applyFill="1" applyAlignment="1">
      <alignment horizontal="right" vertical="center" wrapText="1"/>
    </xf>
    <xf numFmtId="0" fontId="50" fillId="27" borderId="0" xfId="0" applyFont="1" applyFill="1" applyAlignment="1">
      <alignment horizontal="right" vertical="top" wrapText="1"/>
    </xf>
    <xf numFmtId="49" fontId="7" fillId="0" borderId="11" xfId="0" applyNumberFormat="1" applyFont="1" applyFill="1" applyBorder="1" applyAlignment="1">
      <alignment vertical="center" wrapText="1"/>
    </xf>
    <xf numFmtId="49" fontId="7" fillId="27" borderId="0" xfId="0" applyNumberFormat="1" applyFont="1" applyFill="1" applyBorder="1" applyAlignment="1">
      <alignment horizontal="center" vertical="center" wrapText="1"/>
    </xf>
    <xf numFmtId="0" fontId="7" fillId="27" borderId="0" xfId="0" applyNumberFormat="1" applyFont="1" applyFill="1" applyBorder="1" applyAlignment="1">
      <alignment horizontal="right" wrapText="1"/>
    </xf>
    <xf numFmtId="0" fontId="7" fillId="27" borderId="0" xfId="0" applyNumberFormat="1" applyFont="1" applyFill="1" applyBorder="1" applyAlignment="1">
      <alignment horizontal="left" wrapText="1"/>
    </xf>
    <xf numFmtId="0" fontId="50" fillId="27" borderId="0" xfId="0" applyFont="1" applyFill="1" applyAlignment="1">
      <alignment horizontal="right" vertical="center" wrapText="1"/>
    </xf>
    <xf numFmtId="0" fontId="3" fillId="27" borderId="0" xfId="0" applyFont="1" applyFill="1" applyAlignment="1">
      <alignment horizontal="center" vertical="center" wrapText="1"/>
    </xf>
    <xf numFmtId="0" fontId="2" fillId="27" borderId="25" xfId="0" applyFont="1" applyFill="1" applyBorder="1" applyAlignment="1">
      <alignment horizontal="center" vertical="center" wrapText="1"/>
    </xf>
    <xf numFmtId="0" fontId="2" fillId="27" borderId="34" xfId="0" applyFont="1" applyFill="1" applyBorder="1" applyAlignment="1">
      <alignment horizontal="center" vertical="center" wrapText="1"/>
    </xf>
    <xf numFmtId="0" fontId="2" fillId="27" borderId="26" xfId="0" applyFont="1" applyFill="1" applyBorder="1" applyAlignment="1">
      <alignment horizontal="center" vertical="center" wrapText="1"/>
    </xf>
    <xf numFmtId="0" fontId="2" fillId="27" borderId="10" xfId="0" applyFont="1" applyFill="1" applyBorder="1" applyAlignment="1">
      <alignment horizontal="right" vertical="center" wrapText="1"/>
    </xf>
    <xf numFmtId="167" fontId="2" fillId="27" borderId="10" xfId="0" applyNumberFormat="1" applyFont="1" applyFill="1" applyBorder="1" applyAlignment="1">
      <alignment horizontal="right" vertical="center" wrapText="1"/>
    </xf>
  </cellXfs>
  <cellStyles count="600">
    <cellStyle name="20% - Акцент1 2" xfId="1" xr:uid="{00000000-0005-0000-0000-000000000000}"/>
    <cellStyle name="20% - Акцент1 2 2" xfId="2" xr:uid="{00000000-0005-0000-0000-000001000000}"/>
    <cellStyle name="20% - Акцент1 3" xfId="3" xr:uid="{00000000-0005-0000-0000-000002000000}"/>
    <cellStyle name="20% - Акцент1 3 2" xfId="4" xr:uid="{00000000-0005-0000-0000-000003000000}"/>
    <cellStyle name="20% - Акцент1 4" xfId="5" xr:uid="{00000000-0005-0000-0000-000004000000}"/>
    <cellStyle name="20% - Акцент1 4 2" xfId="6" xr:uid="{00000000-0005-0000-0000-000005000000}"/>
    <cellStyle name="20% - Акцент1 5" xfId="7" xr:uid="{00000000-0005-0000-0000-000006000000}"/>
    <cellStyle name="20% - Акцент1 5 2" xfId="8" xr:uid="{00000000-0005-0000-0000-000007000000}"/>
    <cellStyle name="20% - Акцент1 6" xfId="9" xr:uid="{00000000-0005-0000-0000-000008000000}"/>
    <cellStyle name="20% - Акцент1 6 2" xfId="10" xr:uid="{00000000-0005-0000-0000-000009000000}"/>
    <cellStyle name="20% - Акцент1 7" xfId="11" xr:uid="{00000000-0005-0000-0000-00000A000000}"/>
    <cellStyle name="20% - Акцент1 7 2" xfId="12" xr:uid="{00000000-0005-0000-0000-00000B000000}"/>
    <cellStyle name="20% - Акцент1 8" xfId="13" xr:uid="{00000000-0005-0000-0000-00000C000000}"/>
    <cellStyle name="20% - Акцент1 9" xfId="14" xr:uid="{00000000-0005-0000-0000-00000D000000}"/>
    <cellStyle name="20% - Акцент2 2" xfId="15" xr:uid="{00000000-0005-0000-0000-00000E000000}"/>
    <cellStyle name="20% - Акцент2 2 2" xfId="16" xr:uid="{00000000-0005-0000-0000-00000F000000}"/>
    <cellStyle name="20% - Акцент2 3" xfId="17" xr:uid="{00000000-0005-0000-0000-000010000000}"/>
    <cellStyle name="20% - Акцент2 3 2" xfId="18" xr:uid="{00000000-0005-0000-0000-000011000000}"/>
    <cellStyle name="20% - Акцент2 4" xfId="19" xr:uid="{00000000-0005-0000-0000-000012000000}"/>
    <cellStyle name="20% - Акцент2 4 2" xfId="20" xr:uid="{00000000-0005-0000-0000-000013000000}"/>
    <cellStyle name="20% - Акцент2 5" xfId="21" xr:uid="{00000000-0005-0000-0000-000014000000}"/>
    <cellStyle name="20% - Акцент2 5 2" xfId="22" xr:uid="{00000000-0005-0000-0000-000015000000}"/>
    <cellStyle name="20% - Акцент2 6" xfId="23" xr:uid="{00000000-0005-0000-0000-000016000000}"/>
    <cellStyle name="20% - Акцент2 6 2" xfId="24" xr:uid="{00000000-0005-0000-0000-000017000000}"/>
    <cellStyle name="20% - Акцент2 7" xfId="25" xr:uid="{00000000-0005-0000-0000-000018000000}"/>
    <cellStyle name="20% - Акцент2 7 2" xfId="26" xr:uid="{00000000-0005-0000-0000-000019000000}"/>
    <cellStyle name="20% - Акцент2 8" xfId="27" xr:uid="{00000000-0005-0000-0000-00001A000000}"/>
    <cellStyle name="20% - Акцент2 9" xfId="28" xr:uid="{00000000-0005-0000-0000-00001B000000}"/>
    <cellStyle name="20% - Акцент3 2" xfId="29" xr:uid="{00000000-0005-0000-0000-00001C000000}"/>
    <cellStyle name="20% - Акцент3 2 2" xfId="30" xr:uid="{00000000-0005-0000-0000-00001D000000}"/>
    <cellStyle name="20% - Акцент3 3" xfId="31" xr:uid="{00000000-0005-0000-0000-00001E000000}"/>
    <cellStyle name="20% - Акцент3 3 2" xfId="32" xr:uid="{00000000-0005-0000-0000-00001F000000}"/>
    <cellStyle name="20% - Акцент3 4" xfId="33" xr:uid="{00000000-0005-0000-0000-000020000000}"/>
    <cellStyle name="20% - Акцент3 4 2" xfId="34" xr:uid="{00000000-0005-0000-0000-000021000000}"/>
    <cellStyle name="20% - Акцент3 5" xfId="35" xr:uid="{00000000-0005-0000-0000-000022000000}"/>
    <cellStyle name="20% - Акцент3 5 2" xfId="36" xr:uid="{00000000-0005-0000-0000-000023000000}"/>
    <cellStyle name="20% - Акцент3 6" xfId="37" xr:uid="{00000000-0005-0000-0000-000024000000}"/>
    <cellStyle name="20% - Акцент3 6 2" xfId="38" xr:uid="{00000000-0005-0000-0000-000025000000}"/>
    <cellStyle name="20% - Акцент3 7" xfId="39" xr:uid="{00000000-0005-0000-0000-000026000000}"/>
    <cellStyle name="20% - Акцент3 7 2" xfId="40" xr:uid="{00000000-0005-0000-0000-000027000000}"/>
    <cellStyle name="20% - Акцент3 8" xfId="41" xr:uid="{00000000-0005-0000-0000-000028000000}"/>
    <cellStyle name="20% - Акцент3 9" xfId="42" xr:uid="{00000000-0005-0000-0000-000029000000}"/>
    <cellStyle name="20% - Акцент4 2" xfId="43" xr:uid="{00000000-0005-0000-0000-00002A000000}"/>
    <cellStyle name="20% - Акцент4 2 2" xfId="44" xr:uid="{00000000-0005-0000-0000-00002B000000}"/>
    <cellStyle name="20% - Акцент4 3" xfId="45" xr:uid="{00000000-0005-0000-0000-00002C000000}"/>
    <cellStyle name="20% - Акцент4 3 2" xfId="46" xr:uid="{00000000-0005-0000-0000-00002D000000}"/>
    <cellStyle name="20% - Акцент4 4" xfId="47" xr:uid="{00000000-0005-0000-0000-00002E000000}"/>
    <cellStyle name="20% - Акцент4 4 2" xfId="48" xr:uid="{00000000-0005-0000-0000-00002F000000}"/>
    <cellStyle name="20% - Акцент4 5" xfId="49" xr:uid="{00000000-0005-0000-0000-000030000000}"/>
    <cellStyle name="20% - Акцент4 5 2" xfId="50" xr:uid="{00000000-0005-0000-0000-000031000000}"/>
    <cellStyle name="20% - Акцент4 6" xfId="51" xr:uid="{00000000-0005-0000-0000-000032000000}"/>
    <cellStyle name="20% - Акцент4 6 2" xfId="52" xr:uid="{00000000-0005-0000-0000-000033000000}"/>
    <cellStyle name="20% - Акцент4 7" xfId="53" xr:uid="{00000000-0005-0000-0000-000034000000}"/>
    <cellStyle name="20% - Акцент4 7 2" xfId="54" xr:uid="{00000000-0005-0000-0000-000035000000}"/>
    <cellStyle name="20% - Акцент4 8" xfId="55" xr:uid="{00000000-0005-0000-0000-000036000000}"/>
    <cellStyle name="20% - Акцент4 9" xfId="56" xr:uid="{00000000-0005-0000-0000-000037000000}"/>
    <cellStyle name="20% - Акцент5 2" xfId="57" xr:uid="{00000000-0005-0000-0000-000038000000}"/>
    <cellStyle name="20% - Акцент5 2 2" xfId="58" xr:uid="{00000000-0005-0000-0000-000039000000}"/>
    <cellStyle name="20% - Акцент5 3" xfId="59" xr:uid="{00000000-0005-0000-0000-00003A000000}"/>
    <cellStyle name="20% - Акцент5 3 2" xfId="60" xr:uid="{00000000-0005-0000-0000-00003B000000}"/>
    <cellStyle name="20% - Акцент5 4" xfId="61" xr:uid="{00000000-0005-0000-0000-00003C000000}"/>
    <cellStyle name="20% - Акцент5 4 2" xfId="62" xr:uid="{00000000-0005-0000-0000-00003D000000}"/>
    <cellStyle name="20% - Акцент5 5" xfId="63" xr:uid="{00000000-0005-0000-0000-00003E000000}"/>
    <cellStyle name="20% - Акцент5 5 2" xfId="64" xr:uid="{00000000-0005-0000-0000-00003F000000}"/>
    <cellStyle name="20% - Акцент5 6" xfId="65" xr:uid="{00000000-0005-0000-0000-000040000000}"/>
    <cellStyle name="20% - Акцент5 6 2" xfId="66" xr:uid="{00000000-0005-0000-0000-000041000000}"/>
    <cellStyle name="20% - Акцент5 7" xfId="67" xr:uid="{00000000-0005-0000-0000-000042000000}"/>
    <cellStyle name="20% - Акцент5 7 2" xfId="68" xr:uid="{00000000-0005-0000-0000-000043000000}"/>
    <cellStyle name="20% - Акцент5 8" xfId="69" xr:uid="{00000000-0005-0000-0000-000044000000}"/>
    <cellStyle name="20% - Акцент5 9" xfId="70" xr:uid="{00000000-0005-0000-0000-000045000000}"/>
    <cellStyle name="20% - Акцент6 2" xfId="71" xr:uid="{00000000-0005-0000-0000-000046000000}"/>
    <cellStyle name="20% - Акцент6 2 2" xfId="72" xr:uid="{00000000-0005-0000-0000-000047000000}"/>
    <cellStyle name="20% - Акцент6 3" xfId="73" xr:uid="{00000000-0005-0000-0000-000048000000}"/>
    <cellStyle name="20% - Акцент6 3 2" xfId="74" xr:uid="{00000000-0005-0000-0000-000049000000}"/>
    <cellStyle name="20% - Акцент6 4" xfId="75" xr:uid="{00000000-0005-0000-0000-00004A000000}"/>
    <cellStyle name="20% - Акцент6 4 2" xfId="76" xr:uid="{00000000-0005-0000-0000-00004B000000}"/>
    <cellStyle name="20% - Акцент6 5" xfId="77" xr:uid="{00000000-0005-0000-0000-00004C000000}"/>
    <cellStyle name="20% - Акцент6 5 2" xfId="78" xr:uid="{00000000-0005-0000-0000-00004D000000}"/>
    <cellStyle name="20% - Акцент6 6" xfId="79" xr:uid="{00000000-0005-0000-0000-00004E000000}"/>
    <cellStyle name="20% - Акцент6 6 2" xfId="80" xr:uid="{00000000-0005-0000-0000-00004F000000}"/>
    <cellStyle name="20% - Акцент6 7" xfId="81" xr:uid="{00000000-0005-0000-0000-000050000000}"/>
    <cellStyle name="20% - Акцент6 7 2" xfId="82" xr:uid="{00000000-0005-0000-0000-000051000000}"/>
    <cellStyle name="20% - Акцент6 8" xfId="83" xr:uid="{00000000-0005-0000-0000-000052000000}"/>
    <cellStyle name="20% - Акцент6 9" xfId="84" xr:uid="{00000000-0005-0000-0000-000053000000}"/>
    <cellStyle name="40% - Акцент1 2" xfId="85" xr:uid="{00000000-0005-0000-0000-000054000000}"/>
    <cellStyle name="40% - Акцент1 2 2" xfId="86" xr:uid="{00000000-0005-0000-0000-000055000000}"/>
    <cellStyle name="40% - Акцент1 3" xfId="87" xr:uid="{00000000-0005-0000-0000-000056000000}"/>
    <cellStyle name="40% - Акцент1 3 2" xfId="88" xr:uid="{00000000-0005-0000-0000-000057000000}"/>
    <cellStyle name="40% - Акцент1 4" xfId="89" xr:uid="{00000000-0005-0000-0000-000058000000}"/>
    <cellStyle name="40% - Акцент1 4 2" xfId="90" xr:uid="{00000000-0005-0000-0000-000059000000}"/>
    <cellStyle name="40% - Акцент1 5" xfId="91" xr:uid="{00000000-0005-0000-0000-00005A000000}"/>
    <cellStyle name="40% - Акцент1 5 2" xfId="92" xr:uid="{00000000-0005-0000-0000-00005B000000}"/>
    <cellStyle name="40% - Акцент1 6" xfId="93" xr:uid="{00000000-0005-0000-0000-00005C000000}"/>
    <cellStyle name="40% - Акцент1 6 2" xfId="94" xr:uid="{00000000-0005-0000-0000-00005D000000}"/>
    <cellStyle name="40% - Акцент1 7" xfId="95" xr:uid="{00000000-0005-0000-0000-00005E000000}"/>
    <cellStyle name="40% - Акцент1 7 2" xfId="96" xr:uid="{00000000-0005-0000-0000-00005F000000}"/>
    <cellStyle name="40% - Акцент1 8" xfId="97" xr:uid="{00000000-0005-0000-0000-000060000000}"/>
    <cellStyle name="40% - Акцент1 9" xfId="98" xr:uid="{00000000-0005-0000-0000-000061000000}"/>
    <cellStyle name="40% - Акцент2 2" xfId="99" xr:uid="{00000000-0005-0000-0000-000062000000}"/>
    <cellStyle name="40% - Акцент2 2 2" xfId="100" xr:uid="{00000000-0005-0000-0000-000063000000}"/>
    <cellStyle name="40% - Акцент2 3" xfId="101" xr:uid="{00000000-0005-0000-0000-000064000000}"/>
    <cellStyle name="40% - Акцент2 3 2" xfId="102" xr:uid="{00000000-0005-0000-0000-000065000000}"/>
    <cellStyle name="40% - Акцент2 4" xfId="103" xr:uid="{00000000-0005-0000-0000-000066000000}"/>
    <cellStyle name="40% - Акцент2 4 2" xfId="104" xr:uid="{00000000-0005-0000-0000-000067000000}"/>
    <cellStyle name="40% - Акцент2 5" xfId="105" xr:uid="{00000000-0005-0000-0000-000068000000}"/>
    <cellStyle name="40% - Акцент2 5 2" xfId="106" xr:uid="{00000000-0005-0000-0000-000069000000}"/>
    <cellStyle name="40% - Акцент2 6" xfId="107" xr:uid="{00000000-0005-0000-0000-00006A000000}"/>
    <cellStyle name="40% - Акцент2 6 2" xfId="108" xr:uid="{00000000-0005-0000-0000-00006B000000}"/>
    <cellStyle name="40% - Акцент2 7" xfId="109" xr:uid="{00000000-0005-0000-0000-00006C000000}"/>
    <cellStyle name="40% - Акцент2 7 2" xfId="110" xr:uid="{00000000-0005-0000-0000-00006D000000}"/>
    <cellStyle name="40% - Акцент2 8" xfId="111" xr:uid="{00000000-0005-0000-0000-00006E000000}"/>
    <cellStyle name="40% - Акцент2 9" xfId="112" xr:uid="{00000000-0005-0000-0000-00006F000000}"/>
    <cellStyle name="40% - Акцент3 2" xfId="113" xr:uid="{00000000-0005-0000-0000-000070000000}"/>
    <cellStyle name="40% - Акцент3 2 2" xfId="114" xr:uid="{00000000-0005-0000-0000-000071000000}"/>
    <cellStyle name="40% - Акцент3 3" xfId="115" xr:uid="{00000000-0005-0000-0000-000072000000}"/>
    <cellStyle name="40% - Акцент3 3 2" xfId="116" xr:uid="{00000000-0005-0000-0000-000073000000}"/>
    <cellStyle name="40% - Акцент3 4" xfId="117" xr:uid="{00000000-0005-0000-0000-000074000000}"/>
    <cellStyle name="40% - Акцент3 4 2" xfId="118" xr:uid="{00000000-0005-0000-0000-000075000000}"/>
    <cellStyle name="40% - Акцент3 5" xfId="119" xr:uid="{00000000-0005-0000-0000-000076000000}"/>
    <cellStyle name="40% - Акцент3 5 2" xfId="120" xr:uid="{00000000-0005-0000-0000-000077000000}"/>
    <cellStyle name="40% - Акцент3 6" xfId="121" xr:uid="{00000000-0005-0000-0000-000078000000}"/>
    <cellStyle name="40% - Акцент3 6 2" xfId="122" xr:uid="{00000000-0005-0000-0000-000079000000}"/>
    <cellStyle name="40% - Акцент3 7" xfId="123" xr:uid="{00000000-0005-0000-0000-00007A000000}"/>
    <cellStyle name="40% - Акцент3 7 2" xfId="124" xr:uid="{00000000-0005-0000-0000-00007B000000}"/>
    <cellStyle name="40% - Акцент3 8" xfId="125" xr:uid="{00000000-0005-0000-0000-00007C000000}"/>
    <cellStyle name="40% - Акцент3 9" xfId="126" xr:uid="{00000000-0005-0000-0000-00007D000000}"/>
    <cellStyle name="40% - Акцент4 2" xfId="127" xr:uid="{00000000-0005-0000-0000-00007E000000}"/>
    <cellStyle name="40% - Акцент4 2 2" xfId="128" xr:uid="{00000000-0005-0000-0000-00007F000000}"/>
    <cellStyle name="40% - Акцент4 3" xfId="129" xr:uid="{00000000-0005-0000-0000-000080000000}"/>
    <cellStyle name="40% - Акцент4 3 2" xfId="130" xr:uid="{00000000-0005-0000-0000-000081000000}"/>
    <cellStyle name="40% - Акцент4 4" xfId="131" xr:uid="{00000000-0005-0000-0000-000082000000}"/>
    <cellStyle name="40% - Акцент4 4 2" xfId="132" xr:uid="{00000000-0005-0000-0000-000083000000}"/>
    <cellStyle name="40% - Акцент4 5" xfId="133" xr:uid="{00000000-0005-0000-0000-000084000000}"/>
    <cellStyle name="40% - Акцент4 5 2" xfId="134" xr:uid="{00000000-0005-0000-0000-000085000000}"/>
    <cellStyle name="40% - Акцент4 6" xfId="135" xr:uid="{00000000-0005-0000-0000-000086000000}"/>
    <cellStyle name="40% - Акцент4 6 2" xfId="136" xr:uid="{00000000-0005-0000-0000-000087000000}"/>
    <cellStyle name="40% - Акцент4 7" xfId="137" xr:uid="{00000000-0005-0000-0000-000088000000}"/>
    <cellStyle name="40% - Акцент4 7 2" xfId="138" xr:uid="{00000000-0005-0000-0000-000089000000}"/>
    <cellStyle name="40% - Акцент4 8" xfId="139" xr:uid="{00000000-0005-0000-0000-00008A000000}"/>
    <cellStyle name="40% - Акцент4 9" xfId="140" xr:uid="{00000000-0005-0000-0000-00008B000000}"/>
    <cellStyle name="40% - Акцент5 2" xfId="141" xr:uid="{00000000-0005-0000-0000-00008C000000}"/>
    <cellStyle name="40% - Акцент5 2 2" xfId="142" xr:uid="{00000000-0005-0000-0000-00008D000000}"/>
    <cellStyle name="40% - Акцент5 3" xfId="143" xr:uid="{00000000-0005-0000-0000-00008E000000}"/>
    <cellStyle name="40% - Акцент5 3 2" xfId="144" xr:uid="{00000000-0005-0000-0000-00008F000000}"/>
    <cellStyle name="40% - Акцент5 4" xfId="145" xr:uid="{00000000-0005-0000-0000-000090000000}"/>
    <cellStyle name="40% - Акцент5 4 2" xfId="146" xr:uid="{00000000-0005-0000-0000-000091000000}"/>
    <cellStyle name="40% - Акцент5 5" xfId="147" xr:uid="{00000000-0005-0000-0000-000092000000}"/>
    <cellStyle name="40% - Акцент5 5 2" xfId="148" xr:uid="{00000000-0005-0000-0000-000093000000}"/>
    <cellStyle name="40% - Акцент5 6" xfId="149" xr:uid="{00000000-0005-0000-0000-000094000000}"/>
    <cellStyle name="40% - Акцент5 6 2" xfId="150" xr:uid="{00000000-0005-0000-0000-000095000000}"/>
    <cellStyle name="40% - Акцент5 7" xfId="151" xr:uid="{00000000-0005-0000-0000-000096000000}"/>
    <cellStyle name="40% - Акцент5 7 2" xfId="152" xr:uid="{00000000-0005-0000-0000-000097000000}"/>
    <cellStyle name="40% - Акцент5 8" xfId="153" xr:uid="{00000000-0005-0000-0000-000098000000}"/>
    <cellStyle name="40% - Акцент5 9" xfId="154" xr:uid="{00000000-0005-0000-0000-000099000000}"/>
    <cellStyle name="40% - Акцент6 2" xfId="155" xr:uid="{00000000-0005-0000-0000-00009A000000}"/>
    <cellStyle name="40% - Акцент6 2 2" xfId="156" xr:uid="{00000000-0005-0000-0000-00009B000000}"/>
    <cellStyle name="40% - Акцент6 3" xfId="157" xr:uid="{00000000-0005-0000-0000-00009C000000}"/>
    <cellStyle name="40% - Акцент6 3 2" xfId="158" xr:uid="{00000000-0005-0000-0000-00009D000000}"/>
    <cellStyle name="40% - Акцент6 4" xfId="159" xr:uid="{00000000-0005-0000-0000-00009E000000}"/>
    <cellStyle name="40% - Акцент6 4 2" xfId="160" xr:uid="{00000000-0005-0000-0000-00009F000000}"/>
    <cellStyle name="40% - Акцент6 5" xfId="161" xr:uid="{00000000-0005-0000-0000-0000A0000000}"/>
    <cellStyle name="40% - Акцент6 5 2" xfId="162" xr:uid="{00000000-0005-0000-0000-0000A1000000}"/>
    <cellStyle name="40% - Акцент6 6" xfId="163" xr:uid="{00000000-0005-0000-0000-0000A2000000}"/>
    <cellStyle name="40% - Акцент6 6 2" xfId="164" xr:uid="{00000000-0005-0000-0000-0000A3000000}"/>
    <cellStyle name="40% - Акцент6 7" xfId="165" xr:uid="{00000000-0005-0000-0000-0000A4000000}"/>
    <cellStyle name="40% - Акцент6 7 2" xfId="166" xr:uid="{00000000-0005-0000-0000-0000A5000000}"/>
    <cellStyle name="40% - Акцент6 8" xfId="167" xr:uid="{00000000-0005-0000-0000-0000A6000000}"/>
    <cellStyle name="40% - Акцент6 9" xfId="168" xr:uid="{00000000-0005-0000-0000-0000A7000000}"/>
    <cellStyle name="60% - Акцент1 2" xfId="169" xr:uid="{00000000-0005-0000-0000-0000A8000000}"/>
    <cellStyle name="60% - Акцент1 2 2" xfId="170" xr:uid="{00000000-0005-0000-0000-0000A9000000}"/>
    <cellStyle name="60% - Акцент1 3" xfId="171" xr:uid="{00000000-0005-0000-0000-0000AA000000}"/>
    <cellStyle name="60% - Акцент1 3 2" xfId="172" xr:uid="{00000000-0005-0000-0000-0000AB000000}"/>
    <cellStyle name="60% - Акцент1 4" xfId="173" xr:uid="{00000000-0005-0000-0000-0000AC000000}"/>
    <cellStyle name="60% - Акцент1 4 2" xfId="174" xr:uid="{00000000-0005-0000-0000-0000AD000000}"/>
    <cellStyle name="60% - Акцент1 5" xfId="175" xr:uid="{00000000-0005-0000-0000-0000AE000000}"/>
    <cellStyle name="60% - Акцент1 5 2" xfId="176" xr:uid="{00000000-0005-0000-0000-0000AF000000}"/>
    <cellStyle name="60% - Акцент1 6" xfId="177" xr:uid="{00000000-0005-0000-0000-0000B0000000}"/>
    <cellStyle name="60% - Акцент1 6 2" xfId="178" xr:uid="{00000000-0005-0000-0000-0000B1000000}"/>
    <cellStyle name="60% - Акцент1 7" xfId="179" xr:uid="{00000000-0005-0000-0000-0000B2000000}"/>
    <cellStyle name="60% - Акцент1 7 2" xfId="180" xr:uid="{00000000-0005-0000-0000-0000B3000000}"/>
    <cellStyle name="60% - Акцент1 8" xfId="181" xr:uid="{00000000-0005-0000-0000-0000B4000000}"/>
    <cellStyle name="60% - Акцент1 9" xfId="182" xr:uid="{00000000-0005-0000-0000-0000B5000000}"/>
    <cellStyle name="60% - Акцент2 2" xfId="183" xr:uid="{00000000-0005-0000-0000-0000B6000000}"/>
    <cellStyle name="60% - Акцент2 2 2" xfId="184" xr:uid="{00000000-0005-0000-0000-0000B7000000}"/>
    <cellStyle name="60% - Акцент2 3" xfId="185" xr:uid="{00000000-0005-0000-0000-0000B8000000}"/>
    <cellStyle name="60% - Акцент2 3 2" xfId="186" xr:uid="{00000000-0005-0000-0000-0000B9000000}"/>
    <cellStyle name="60% - Акцент2 4" xfId="187" xr:uid="{00000000-0005-0000-0000-0000BA000000}"/>
    <cellStyle name="60% - Акцент2 4 2" xfId="188" xr:uid="{00000000-0005-0000-0000-0000BB000000}"/>
    <cellStyle name="60% - Акцент2 5" xfId="189" xr:uid="{00000000-0005-0000-0000-0000BC000000}"/>
    <cellStyle name="60% - Акцент2 5 2" xfId="190" xr:uid="{00000000-0005-0000-0000-0000BD000000}"/>
    <cellStyle name="60% - Акцент2 6" xfId="191" xr:uid="{00000000-0005-0000-0000-0000BE000000}"/>
    <cellStyle name="60% - Акцент2 6 2" xfId="192" xr:uid="{00000000-0005-0000-0000-0000BF000000}"/>
    <cellStyle name="60% - Акцент2 7" xfId="193" xr:uid="{00000000-0005-0000-0000-0000C0000000}"/>
    <cellStyle name="60% - Акцент2 7 2" xfId="194" xr:uid="{00000000-0005-0000-0000-0000C1000000}"/>
    <cellStyle name="60% - Акцент2 8" xfId="195" xr:uid="{00000000-0005-0000-0000-0000C2000000}"/>
    <cellStyle name="60% - Акцент2 9" xfId="196" xr:uid="{00000000-0005-0000-0000-0000C3000000}"/>
    <cellStyle name="60% - Акцент3 2" xfId="197" xr:uid="{00000000-0005-0000-0000-0000C4000000}"/>
    <cellStyle name="60% - Акцент3 2 2" xfId="198" xr:uid="{00000000-0005-0000-0000-0000C5000000}"/>
    <cellStyle name="60% - Акцент3 3" xfId="199" xr:uid="{00000000-0005-0000-0000-0000C6000000}"/>
    <cellStyle name="60% - Акцент3 3 2" xfId="200" xr:uid="{00000000-0005-0000-0000-0000C7000000}"/>
    <cellStyle name="60% - Акцент3 4" xfId="201" xr:uid="{00000000-0005-0000-0000-0000C8000000}"/>
    <cellStyle name="60% - Акцент3 4 2" xfId="202" xr:uid="{00000000-0005-0000-0000-0000C9000000}"/>
    <cellStyle name="60% - Акцент3 5" xfId="203" xr:uid="{00000000-0005-0000-0000-0000CA000000}"/>
    <cellStyle name="60% - Акцент3 5 2" xfId="204" xr:uid="{00000000-0005-0000-0000-0000CB000000}"/>
    <cellStyle name="60% - Акцент3 6" xfId="205" xr:uid="{00000000-0005-0000-0000-0000CC000000}"/>
    <cellStyle name="60% - Акцент3 6 2" xfId="206" xr:uid="{00000000-0005-0000-0000-0000CD000000}"/>
    <cellStyle name="60% - Акцент3 7" xfId="207" xr:uid="{00000000-0005-0000-0000-0000CE000000}"/>
    <cellStyle name="60% - Акцент3 7 2" xfId="208" xr:uid="{00000000-0005-0000-0000-0000CF000000}"/>
    <cellStyle name="60% - Акцент3 8" xfId="209" xr:uid="{00000000-0005-0000-0000-0000D0000000}"/>
    <cellStyle name="60% - Акцент3 9" xfId="210" xr:uid="{00000000-0005-0000-0000-0000D1000000}"/>
    <cellStyle name="60% - Акцент4 2" xfId="211" xr:uid="{00000000-0005-0000-0000-0000D2000000}"/>
    <cellStyle name="60% - Акцент4 2 2" xfId="212" xr:uid="{00000000-0005-0000-0000-0000D3000000}"/>
    <cellStyle name="60% - Акцент4 3" xfId="213" xr:uid="{00000000-0005-0000-0000-0000D4000000}"/>
    <cellStyle name="60% - Акцент4 3 2" xfId="214" xr:uid="{00000000-0005-0000-0000-0000D5000000}"/>
    <cellStyle name="60% - Акцент4 4" xfId="215" xr:uid="{00000000-0005-0000-0000-0000D6000000}"/>
    <cellStyle name="60% - Акцент4 4 2" xfId="216" xr:uid="{00000000-0005-0000-0000-0000D7000000}"/>
    <cellStyle name="60% - Акцент4 5" xfId="217" xr:uid="{00000000-0005-0000-0000-0000D8000000}"/>
    <cellStyle name="60% - Акцент4 5 2" xfId="218" xr:uid="{00000000-0005-0000-0000-0000D9000000}"/>
    <cellStyle name="60% - Акцент4 6" xfId="219" xr:uid="{00000000-0005-0000-0000-0000DA000000}"/>
    <cellStyle name="60% - Акцент4 6 2" xfId="220" xr:uid="{00000000-0005-0000-0000-0000DB000000}"/>
    <cellStyle name="60% - Акцент4 7" xfId="221" xr:uid="{00000000-0005-0000-0000-0000DC000000}"/>
    <cellStyle name="60% - Акцент4 7 2" xfId="222" xr:uid="{00000000-0005-0000-0000-0000DD000000}"/>
    <cellStyle name="60% - Акцент4 8" xfId="223" xr:uid="{00000000-0005-0000-0000-0000DE000000}"/>
    <cellStyle name="60% - Акцент4 9" xfId="224" xr:uid="{00000000-0005-0000-0000-0000DF000000}"/>
    <cellStyle name="60% - Акцент5 2" xfId="225" xr:uid="{00000000-0005-0000-0000-0000E0000000}"/>
    <cellStyle name="60% - Акцент5 2 2" xfId="226" xr:uid="{00000000-0005-0000-0000-0000E1000000}"/>
    <cellStyle name="60% - Акцент5 3" xfId="227" xr:uid="{00000000-0005-0000-0000-0000E2000000}"/>
    <cellStyle name="60% - Акцент5 3 2" xfId="228" xr:uid="{00000000-0005-0000-0000-0000E3000000}"/>
    <cellStyle name="60% - Акцент5 4" xfId="229" xr:uid="{00000000-0005-0000-0000-0000E4000000}"/>
    <cellStyle name="60% - Акцент5 4 2" xfId="230" xr:uid="{00000000-0005-0000-0000-0000E5000000}"/>
    <cellStyle name="60% - Акцент5 5" xfId="231" xr:uid="{00000000-0005-0000-0000-0000E6000000}"/>
    <cellStyle name="60% - Акцент5 5 2" xfId="232" xr:uid="{00000000-0005-0000-0000-0000E7000000}"/>
    <cellStyle name="60% - Акцент5 6" xfId="233" xr:uid="{00000000-0005-0000-0000-0000E8000000}"/>
    <cellStyle name="60% - Акцент5 6 2" xfId="234" xr:uid="{00000000-0005-0000-0000-0000E9000000}"/>
    <cellStyle name="60% - Акцент5 7" xfId="235" xr:uid="{00000000-0005-0000-0000-0000EA000000}"/>
    <cellStyle name="60% - Акцент5 7 2" xfId="236" xr:uid="{00000000-0005-0000-0000-0000EB000000}"/>
    <cellStyle name="60% - Акцент5 8" xfId="237" xr:uid="{00000000-0005-0000-0000-0000EC000000}"/>
    <cellStyle name="60% - Акцент5 9" xfId="238" xr:uid="{00000000-0005-0000-0000-0000ED000000}"/>
    <cellStyle name="60% - Акцент6 2" xfId="239" xr:uid="{00000000-0005-0000-0000-0000EE000000}"/>
    <cellStyle name="60% - Акцент6 2 2" xfId="240" xr:uid="{00000000-0005-0000-0000-0000EF000000}"/>
    <cellStyle name="60% - Акцент6 3" xfId="241" xr:uid="{00000000-0005-0000-0000-0000F0000000}"/>
    <cellStyle name="60% - Акцент6 3 2" xfId="242" xr:uid="{00000000-0005-0000-0000-0000F1000000}"/>
    <cellStyle name="60% - Акцент6 4" xfId="243" xr:uid="{00000000-0005-0000-0000-0000F2000000}"/>
    <cellStyle name="60% - Акцент6 4 2" xfId="244" xr:uid="{00000000-0005-0000-0000-0000F3000000}"/>
    <cellStyle name="60% - Акцент6 5" xfId="245" xr:uid="{00000000-0005-0000-0000-0000F4000000}"/>
    <cellStyle name="60% - Акцент6 5 2" xfId="246" xr:uid="{00000000-0005-0000-0000-0000F5000000}"/>
    <cellStyle name="60% - Акцент6 6" xfId="247" xr:uid="{00000000-0005-0000-0000-0000F6000000}"/>
    <cellStyle name="60% - Акцент6 6 2" xfId="248" xr:uid="{00000000-0005-0000-0000-0000F7000000}"/>
    <cellStyle name="60% - Акцент6 7" xfId="249" xr:uid="{00000000-0005-0000-0000-0000F8000000}"/>
    <cellStyle name="60% - Акцент6 7 2" xfId="250" xr:uid="{00000000-0005-0000-0000-0000F9000000}"/>
    <cellStyle name="60% - Акцент6 8" xfId="251" xr:uid="{00000000-0005-0000-0000-0000FA000000}"/>
    <cellStyle name="60% - Акцент6 9" xfId="252" xr:uid="{00000000-0005-0000-0000-0000FB000000}"/>
    <cellStyle name="xl25" xfId="587" xr:uid="{00000000-0005-0000-0000-0000FC000000}"/>
    <cellStyle name="xl25 2" xfId="591" xr:uid="{00000000-0005-0000-0000-0000FD000000}"/>
    <cellStyle name="xl25 3" xfId="599" xr:uid="{00000000-0005-0000-0000-0000FE000000}"/>
    <cellStyle name="xl37" xfId="585" xr:uid="{00000000-0005-0000-0000-0000FF000000}"/>
    <cellStyle name="xl37 10" xfId="598" xr:uid="{00000000-0005-0000-0000-000000010000}"/>
    <cellStyle name="xl37 2" xfId="588" xr:uid="{00000000-0005-0000-0000-000001010000}"/>
    <cellStyle name="xl37 3" xfId="589" xr:uid="{00000000-0005-0000-0000-000002010000}"/>
    <cellStyle name="xl37 4" xfId="590" xr:uid="{00000000-0005-0000-0000-000003010000}"/>
    <cellStyle name="xl37 5" xfId="592" xr:uid="{00000000-0005-0000-0000-000004010000}"/>
    <cellStyle name="xl37 6" xfId="594" xr:uid="{00000000-0005-0000-0000-000005010000}"/>
    <cellStyle name="xl37 7" xfId="595" xr:uid="{00000000-0005-0000-0000-000006010000}"/>
    <cellStyle name="xl37 8" xfId="596" xr:uid="{00000000-0005-0000-0000-000007010000}"/>
    <cellStyle name="xl37 9" xfId="597" xr:uid="{00000000-0005-0000-0000-000008010000}"/>
    <cellStyle name="xl38" xfId="586" xr:uid="{00000000-0005-0000-0000-000009010000}"/>
    <cellStyle name="xl38 2" xfId="593" xr:uid="{00000000-0005-0000-0000-00000A010000}"/>
    <cellStyle name="Акцент1 2" xfId="253" xr:uid="{00000000-0005-0000-0000-00000B010000}"/>
    <cellStyle name="Акцент1 2 2" xfId="254" xr:uid="{00000000-0005-0000-0000-00000C010000}"/>
    <cellStyle name="Акцент1 3" xfId="255" xr:uid="{00000000-0005-0000-0000-00000D010000}"/>
    <cellStyle name="Акцент1 3 2" xfId="256" xr:uid="{00000000-0005-0000-0000-00000E010000}"/>
    <cellStyle name="Акцент1 4" xfId="257" xr:uid="{00000000-0005-0000-0000-00000F010000}"/>
    <cellStyle name="Акцент1 4 2" xfId="258" xr:uid="{00000000-0005-0000-0000-000010010000}"/>
    <cellStyle name="Акцент1 5" xfId="259" xr:uid="{00000000-0005-0000-0000-000011010000}"/>
    <cellStyle name="Акцент1 5 2" xfId="260" xr:uid="{00000000-0005-0000-0000-000012010000}"/>
    <cellStyle name="Акцент1 6" xfId="261" xr:uid="{00000000-0005-0000-0000-000013010000}"/>
    <cellStyle name="Акцент1 6 2" xfId="262" xr:uid="{00000000-0005-0000-0000-000014010000}"/>
    <cellStyle name="Акцент1 7" xfId="263" xr:uid="{00000000-0005-0000-0000-000015010000}"/>
    <cellStyle name="Акцент1 7 2" xfId="264" xr:uid="{00000000-0005-0000-0000-000016010000}"/>
    <cellStyle name="Акцент1 8" xfId="265" xr:uid="{00000000-0005-0000-0000-000017010000}"/>
    <cellStyle name="Акцент1 9" xfId="266" xr:uid="{00000000-0005-0000-0000-000018010000}"/>
    <cellStyle name="Акцент2 2" xfId="267" xr:uid="{00000000-0005-0000-0000-000019010000}"/>
    <cellStyle name="Акцент2 2 2" xfId="268" xr:uid="{00000000-0005-0000-0000-00001A010000}"/>
    <cellStyle name="Акцент2 3" xfId="269" xr:uid="{00000000-0005-0000-0000-00001B010000}"/>
    <cellStyle name="Акцент2 3 2" xfId="270" xr:uid="{00000000-0005-0000-0000-00001C010000}"/>
    <cellStyle name="Акцент2 4" xfId="271" xr:uid="{00000000-0005-0000-0000-00001D010000}"/>
    <cellStyle name="Акцент2 4 2" xfId="272" xr:uid="{00000000-0005-0000-0000-00001E010000}"/>
    <cellStyle name="Акцент2 5" xfId="273" xr:uid="{00000000-0005-0000-0000-00001F010000}"/>
    <cellStyle name="Акцент2 5 2" xfId="274" xr:uid="{00000000-0005-0000-0000-000020010000}"/>
    <cellStyle name="Акцент2 6" xfId="275" xr:uid="{00000000-0005-0000-0000-000021010000}"/>
    <cellStyle name="Акцент2 6 2" xfId="276" xr:uid="{00000000-0005-0000-0000-000022010000}"/>
    <cellStyle name="Акцент2 7" xfId="277" xr:uid="{00000000-0005-0000-0000-000023010000}"/>
    <cellStyle name="Акцент2 7 2" xfId="278" xr:uid="{00000000-0005-0000-0000-000024010000}"/>
    <cellStyle name="Акцент2 8" xfId="279" xr:uid="{00000000-0005-0000-0000-000025010000}"/>
    <cellStyle name="Акцент2 9" xfId="280" xr:uid="{00000000-0005-0000-0000-000026010000}"/>
    <cellStyle name="Акцент3 2" xfId="281" xr:uid="{00000000-0005-0000-0000-000027010000}"/>
    <cellStyle name="Акцент3 2 2" xfId="282" xr:uid="{00000000-0005-0000-0000-000028010000}"/>
    <cellStyle name="Акцент3 3" xfId="283" xr:uid="{00000000-0005-0000-0000-000029010000}"/>
    <cellStyle name="Акцент3 3 2" xfId="284" xr:uid="{00000000-0005-0000-0000-00002A010000}"/>
    <cellStyle name="Акцент3 4" xfId="285" xr:uid="{00000000-0005-0000-0000-00002B010000}"/>
    <cellStyle name="Акцент3 4 2" xfId="286" xr:uid="{00000000-0005-0000-0000-00002C010000}"/>
    <cellStyle name="Акцент3 5" xfId="287" xr:uid="{00000000-0005-0000-0000-00002D010000}"/>
    <cellStyle name="Акцент3 5 2" xfId="288" xr:uid="{00000000-0005-0000-0000-00002E010000}"/>
    <cellStyle name="Акцент3 6" xfId="289" xr:uid="{00000000-0005-0000-0000-00002F010000}"/>
    <cellStyle name="Акцент3 6 2" xfId="290" xr:uid="{00000000-0005-0000-0000-000030010000}"/>
    <cellStyle name="Акцент3 7" xfId="291" xr:uid="{00000000-0005-0000-0000-000031010000}"/>
    <cellStyle name="Акцент3 7 2" xfId="292" xr:uid="{00000000-0005-0000-0000-000032010000}"/>
    <cellStyle name="Акцент3 8" xfId="293" xr:uid="{00000000-0005-0000-0000-000033010000}"/>
    <cellStyle name="Акцент3 9" xfId="294" xr:uid="{00000000-0005-0000-0000-000034010000}"/>
    <cellStyle name="Акцент4 2" xfId="295" xr:uid="{00000000-0005-0000-0000-000035010000}"/>
    <cellStyle name="Акцент4 2 2" xfId="296" xr:uid="{00000000-0005-0000-0000-000036010000}"/>
    <cellStyle name="Акцент4 3" xfId="297" xr:uid="{00000000-0005-0000-0000-000037010000}"/>
    <cellStyle name="Акцент4 3 2" xfId="298" xr:uid="{00000000-0005-0000-0000-000038010000}"/>
    <cellStyle name="Акцент4 4" xfId="299" xr:uid="{00000000-0005-0000-0000-000039010000}"/>
    <cellStyle name="Акцент4 4 2" xfId="300" xr:uid="{00000000-0005-0000-0000-00003A010000}"/>
    <cellStyle name="Акцент4 5" xfId="301" xr:uid="{00000000-0005-0000-0000-00003B010000}"/>
    <cellStyle name="Акцент4 5 2" xfId="302" xr:uid="{00000000-0005-0000-0000-00003C010000}"/>
    <cellStyle name="Акцент4 6" xfId="303" xr:uid="{00000000-0005-0000-0000-00003D010000}"/>
    <cellStyle name="Акцент4 6 2" xfId="304" xr:uid="{00000000-0005-0000-0000-00003E010000}"/>
    <cellStyle name="Акцент4 7" xfId="305" xr:uid="{00000000-0005-0000-0000-00003F010000}"/>
    <cellStyle name="Акцент4 7 2" xfId="306" xr:uid="{00000000-0005-0000-0000-000040010000}"/>
    <cellStyle name="Акцент4 8" xfId="307" xr:uid="{00000000-0005-0000-0000-000041010000}"/>
    <cellStyle name="Акцент4 9" xfId="308" xr:uid="{00000000-0005-0000-0000-000042010000}"/>
    <cellStyle name="Акцент5 2" xfId="309" xr:uid="{00000000-0005-0000-0000-000043010000}"/>
    <cellStyle name="Акцент5 2 2" xfId="310" xr:uid="{00000000-0005-0000-0000-000044010000}"/>
    <cellStyle name="Акцент5 3" xfId="311" xr:uid="{00000000-0005-0000-0000-000045010000}"/>
    <cellStyle name="Акцент5 3 2" xfId="312" xr:uid="{00000000-0005-0000-0000-000046010000}"/>
    <cellStyle name="Акцент5 4" xfId="313" xr:uid="{00000000-0005-0000-0000-000047010000}"/>
    <cellStyle name="Акцент5 4 2" xfId="314" xr:uid="{00000000-0005-0000-0000-000048010000}"/>
    <cellStyle name="Акцент5 5" xfId="315" xr:uid="{00000000-0005-0000-0000-000049010000}"/>
    <cellStyle name="Акцент5 5 2" xfId="316" xr:uid="{00000000-0005-0000-0000-00004A010000}"/>
    <cellStyle name="Акцент5 6" xfId="317" xr:uid="{00000000-0005-0000-0000-00004B010000}"/>
    <cellStyle name="Акцент5 6 2" xfId="318" xr:uid="{00000000-0005-0000-0000-00004C010000}"/>
    <cellStyle name="Акцент5 7" xfId="319" xr:uid="{00000000-0005-0000-0000-00004D010000}"/>
    <cellStyle name="Акцент5 7 2" xfId="320" xr:uid="{00000000-0005-0000-0000-00004E010000}"/>
    <cellStyle name="Акцент5 8" xfId="321" xr:uid="{00000000-0005-0000-0000-00004F010000}"/>
    <cellStyle name="Акцент5 9" xfId="322" xr:uid="{00000000-0005-0000-0000-000050010000}"/>
    <cellStyle name="Акцент6 2" xfId="323" xr:uid="{00000000-0005-0000-0000-000051010000}"/>
    <cellStyle name="Акцент6 2 2" xfId="324" xr:uid="{00000000-0005-0000-0000-000052010000}"/>
    <cellStyle name="Акцент6 3" xfId="325" xr:uid="{00000000-0005-0000-0000-000053010000}"/>
    <cellStyle name="Акцент6 3 2" xfId="326" xr:uid="{00000000-0005-0000-0000-000054010000}"/>
    <cellStyle name="Акцент6 4" xfId="327" xr:uid="{00000000-0005-0000-0000-000055010000}"/>
    <cellStyle name="Акцент6 4 2" xfId="328" xr:uid="{00000000-0005-0000-0000-000056010000}"/>
    <cellStyle name="Акцент6 5" xfId="329" xr:uid="{00000000-0005-0000-0000-000057010000}"/>
    <cellStyle name="Акцент6 5 2" xfId="330" xr:uid="{00000000-0005-0000-0000-000058010000}"/>
    <cellStyle name="Акцент6 6" xfId="331" xr:uid="{00000000-0005-0000-0000-000059010000}"/>
    <cellStyle name="Акцент6 6 2" xfId="332" xr:uid="{00000000-0005-0000-0000-00005A010000}"/>
    <cellStyle name="Акцент6 7" xfId="333" xr:uid="{00000000-0005-0000-0000-00005B010000}"/>
    <cellStyle name="Акцент6 7 2" xfId="334" xr:uid="{00000000-0005-0000-0000-00005C010000}"/>
    <cellStyle name="Акцент6 8" xfId="335" xr:uid="{00000000-0005-0000-0000-00005D010000}"/>
    <cellStyle name="Акцент6 9" xfId="336" xr:uid="{00000000-0005-0000-0000-00005E010000}"/>
    <cellStyle name="Ввод  2" xfId="337" xr:uid="{00000000-0005-0000-0000-00005F010000}"/>
    <cellStyle name="Ввод  2 2" xfId="338" xr:uid="{00000000-0005-0000-0000-000060010000}"/>
    <cellStyle name="Ввод  3" xfId="339" xr:uid="{00000000-0005-0000-0000-000061010000}"/>
    <cellStyle name="Ввод  3 2" xfId="340" xr:uid="{00000000-0005-0000-0000-000062010000}"/>
    <cellStyle name="Ввод  4" xfId="341" xr:uid="{00000000-0005-0000-0000-000063010000}"/>
    <cellStyle name="Ввод  4 2" xfId="342" xr:uid="{00000000-0005-0000-0000-000064010000}"/>
    <cellStyle name="Ввод  5" xfId="343" xr:uid="{00000000-0005-0000-0000-000065010000}"/>
    <cellStyle name="Ввод  5 2" xfId="344" xr:uid="{00000000-0005-0000-0000-000066010000}"/>
    <cellStyle name="Ввод  6" xfId="345" xr:uid="{00000000-0005-0000-0000-000067010000}"/>
    <cellStyle name="Ввод  6 2" xfId="346" xr:uid="{00000000-0005-0000-0000-000068010000}"/>
    <cellStyle name="Ввод  7" xfId="347" xr:uid="{00000000-0005-0000-0000-000069010000}"/>
    <cellStyle name="Ввод  7 2" xfId="348" xr:uid="{00000000-0005-0000-0000-00006A010000}"/>
    <cellStyle name="Ввод  8" xfId="349" xr:uid="{00000000-0005-0000-0000-00006B010000}"/>
    <cellStyle name="Ввод  9" xfId="350" xr:uid="{00000000-0005-0000-0000-00006C010000}"/>
    <cellStyle name="Вывод 2" xfId="351" xr:uid="{00000000-0005-0000-0000-00006D010000}"/>
    <cellStyle name="Вывод 2 2" xfId="352" xr:uid="{00000000-0005-0000-0000-00006E010000}"/>
    <cellStyle name="Вывод 3" xfId="353" xr:uid="{00000000-0005-0000-0000-00006F010000}"/>
    <cellStyle name="Вывод 3 2" xfId="354" xr:uid="{00000000-0005-0000-0000-000070010000}"/>
    <cellStyle name="Вывод 4" xfId="355" xr:uid="{00000000-0005-0000-0000-000071010000}"/>
    <cellStyle name="Вывод 4 2" xfId="356" xr:uid="{00000000-0005-0000-0000-000072010000}"/>
    <cellStyle name="Вывод 5" xfId="357" xr:uid="{00000000-0005-0000-0000-000073010000}"/>
    <cellStyle name="Вывод 5 2" xfId="358" xr:uid="{00000000-0005-0000-0000-000074010000}"/>
    <cellStyle name="Вывод 6" xfId="359" xr:uid="{00000000-0005-0000-0000-000075010000}"/>
    <cellStyle name="Вывод 6 2" xfId="360" xr:uid="{00000000-0005-0000-0000-000076010000}"/>
    <cellStyle name="Вывод 7" xfId="361" xr:uid="{00000000-0005-0000-0000-000077010000}"/>
    <cellStyle name="Вывод 7 2" xfId="362" xr:uid="{00000000-0005-0000-0000-000078010000}"/>
    <cellStyle name="Вывод 8" xfId="363" xr:uid="{00000000-0005-0000-0000-000079010000}"/>
    <cellStyle name="Вывод 9" xfId="364" xr:uid="{00000000-0005-0000-0000-00007A010000}"/>
    <cellStyle name="Вычисление 2" xfId="365" xr:uid="{00000000-0005-0000-0000-00007B010000}"/>
    <cellStyle name="Вычисление 2 2" xfId="366" xr:uid="{00000000-0005-0000-0000-00007C010000}"/>
    <cellStyle name="Вычисление 3" xfId="367" xr:uid="{00000000-0005-0000-0000-00007D010000}"/>
    <cellStyle name="Вычисление 3 2" xfId="368" xr:uid="{00000000-0005-0000-0000-00007E010000}"/>
    <cellStyle name="Вычисление 4" xfId="369" xr:uid="{00000000-0005-0000-0000-00007F010000}"/>
    <cellStyle name="Вычисление 4 2" xfId="370" xr:uid="{00000000-0005-0000-0000-000080010000}"/>
    <cellStyle name="Вычисление 5" xfId="371" xr:uid="{00000000-0005-0000-0000-000081010000}"/>
    <cellStyle name="Вычисление 5 2" xfId="372" xr:uid="{00000000-0005-0000-0000-000082010000}"/>
    <cellStyle name="Вычисление 6" xfId="373" xr:uid="{00000000-0005-0000-0000-000083010000}"/>
    <cellStyle name="Вычисление 6 2" xfId="374" xr:uid="{00000000-0005-0000-0000-000084010000}"/>
    <cellStyle name="Вычисление 7" xfId="375" xr:uid="{00000000-0005-0000-0000-000085010000}"/>
    <cellStyle name="Вычисление 7 2" xfId="376" xr:uid="{00000000-0005-0000-0000-000086010000}"/>
    <cellStyle name="Вычисление 8" xfId="377" xr:uid="{00000000-0005-0000-0000-000087010000}"/>
    <cellStyle name="Вычисление 9" xfId="378" xr:uid="{00000000-0005-0000-0000-000088010000}"/>
    <cellStyle name="Заголовок 1 2" xfId="379" xr:uid="{00000000-0005-0000-0000-000089010000}"/>
    <cellStyle name="Заголовок 1 2 2" xfId="380" xr:uid="{00000000-0005-0000-0000-00008A010000}"/>
    <cellStyle name="Заголовок 1 3" xfId="381" xr:uid="{00000000-0005-0000-0000-00008B010000}"/>
    <cellStyle name="Заголовок 1 3 2" xfId="382" xr:uid="{00000000-0005-0000-0000-00008C010000}"/>
    <cellStyle name="Заголовок 1 4" xfId="383" xr:uid="{00000000-0005-0000-0000-00008D010000}"/>
    <cellStyle name="Заголовок 1 4 2" xfId="384" xr:uid="{00000000-0005-0000-0000-00008E010000}"/>
    <cellStyle name="Заголовок 1 5" xfId="385" xr:uid="{00000000-0005-0000-0000-00008F010000}"/>
    <cellStyle name="Заголовок 1 5 2" xfId="386" xr:uid="{00000000-0005-0000-0000-000090010000}"/>
    <cellStyle name="Заголовок 1 6" xfId="387" xr:uid="{00000000-0005-0000-0000-000091010000}"/>
    <cellStyle name="Заголовок 1 6 2" xfId="388" xr:uid="{00000000-0005-0000-0000-000092010000}"/>
    <cellStyle name="Заголовок 1 7" xfId="389" xr:uid="{00000000-0005-0000-0000-000093010000}"/>
    <cellStyle name="Заголовок 1 7 2" xfId="390" xr:uid="{00000000-0005-0000-0000-000094010000}"/>
    <cellStyle name="Заголовок 1 8" xfId="391" xr:uid="{00000000-0005-0000-0000-000095010000}"/>
    <cellStyle name="Заголовок 1 9" xfId="392" xr:uid="{00000000-0005-0000-0000-000096010000}"/>
    <cellStyle name="Заголовок 2 2" xfId="393" xr:uid="{00000000-0005-0000-0000-000097010000}"/>
    <cellStyle name="Заголовок 2 2 2" xfId="394" xr:uid="{00000000-0005-0000-0000-000098010000}"/>
    <cellStyle name="Заголовок 2 3" xfId="395" xr:uid="{00000000-0005-0000-0000-000099010000}"/>
    <cellStyle name="Заголовок 2 3 2" xfId="396" xr:uid="{00000000-0005-0000-0000-00009A010000}"/>
    <cellStyle name="Заголовок 2 4" xfId="397" xr:uid="{00000000-0005-0000-0000-00009B010000}"/>
    <cellStyle name="Заголовок 2 4 2" xfId="398" xr:uid="{00000000-0005-0000-0000-00009C010000}"/>
    <cellStyle name="Заголовок 2 5" xfId="399" xr:uid="{00000000-0005-0000-0000-00009D010000}"/>
    <cellStyle name="Заголовок 2 5 2" xfId="400" xr:uid="{00000000-0005-0000-0000-00009E010000}"/>
    <cellStyle name="Заголовок 2 6" xfId="401" xr:uid="{00000000-0005-0000-0000-00009F010000}"/>
    <cellStyle name="Заголовок 2 6 2" xfId="402" xr:uid="{00000000-0005-0000-0000-0000A0010000}"/>
    <cellStyle name="Заголовок 2 7" xfId="403" xr:uid="{00000000-0005-0000-0000-0000A1010000}"/>
    <cellStyle name="Заголовок 2 7 2" xfId="404" xr:uid="{00000000-0005-0000-0000-0000A2010000}"/>
    <cellStyle name="Заголовок 2 8" xfId="405" xr:uid="{00000000-0005-0000-0000-0000A3010000}"/>
    <cellStyle name="Заголовок 2 9" xfId="406" xr:uid="{00000000-0005-0000-0000-0000A4010000}"/>
    <cellStyle name="Заголовок 3 2" xfId="407" xr:uid="{00000000-0005-0000-0000-0000A5010000}"/>
    <cellStyle name="Заголовок 3 2 2" xfId="408" xr:uid="{00000000-0005-0000-0000-0000A6010000}"/>
    <cellStyle name="Заголовок 3 3" xfId="409" xr:uid="{00000000-0005-0000-0000-0000A7010000}"/>
    <cellStyle name="Заголовок 3 3 2" xfId="410" xr:uid="{00000000-0005-0000-0000-0000A8010000}"/>
    <cellStyle name="Заголовок 3 4" xfId="411" xr:uid="{00000000-0005-0000-0000-0000A9010000}"/>
    <cellStyle name="Заголовок 3 4 2" xfId="412" xr:uid="{00000000-0005-0000-0000-0000AA010000}"/>
    <cellStyle name="Заголовок 3 5" xfId="413" xr:uid="{00000000-0005-0000-0000-0000AB010000}"/>
    <cellStyle name="Заголовок 3 5 2" xfId="414" xr:uid="{00000000-0005-0000-0000-0000AC010000}"/>
    <cellStyle name="Заголовок 3 6" xfId="415" xr:uid="{00000000-0005-0000-0000-0000AD010000}"/>
    <cellStyle name="Заголовок 3 6 2" xfId="416" xr:uid="{00000000-0005-0000-0000-0000AE010000}"/>
    <cellStyle name="Заголовок 3 7" xfId="417" xr:uid="{00000000-0005-0000-0000-0000AF010000}"/>
    <cellStyle name="Заголовок 3 7 2" xfId="418" xr:uid="{00000000-0005-0000-0000-0000B0010000}"/>
    <cellStyle name="Заголовок 3 8" xfId="419" xr:uid="{00000000-0005-0000-0000-0000B1010000}"/>
    <cellStyle name="Заголовок 3 9" xfId="420" xr:uid="{00000000-0005-0000-0000-0000B2010000}"/>
    <cellStyle name="Заголовок 4 2" xfId="421" xr:uid="{00000000-0005-0000-0000-0000B3010000}"/>
    <cellStyle name="Заголовок 4 2 2" xfId="422" xr:uid="{00000000-0005-0000-0000-0000B4010000}"/>
    <cellStyle name="Заголовок 4 3" xfId="423" xr:uid="{00000000-0005-0000-0000-0000B5010000}"/>
    <cellStyle name="Заголовок 4 3 2" xfId="424" xr:uid="{00000000-0005-0000-0000-0000B6010000}"/>
    <cellStyle name="Заголовок 4 4" xfId="425" xr:uid="{00000000-0005-0000-0000-0000B7010000}"/>
    <cellStyle name="Заголовок 4 4 2" xfId="426" xr:uid="{00000000-0005-0000-0000-0000B8010000}"/>
    <cellStyle name="Заголовок 4 5" xfId="427" xr:uid="{00000000-0005-0000-0000-0000B9010000}"/>
    <cellStyle name="Заголовок 4 5 2" xfId="428" xr:uid="{00000000-0005-0000-0000-0000BA010000}"/>
    <cellStyle name="Заголовок 4 6" xfId="429" xr:uid="{00000000-0005-0000-0000-0000BB010000}"/>
    <cellStyle name="Заголовок 4 6 2" xfId="430" xr:uid="{00000000-0005-0000-0000-0000BC010000}"/>
    <cellStyle name="Заголовок 4 7" xfId="431" xr:uid="{00000000-0005-0000-0000-0000BD010000}"/>
    <cellStyle name="Заголовок 4 7 2" xfId="432" xr:uid="{00000000-0005-0000-0000-0000BE010000}"/>
    <cellStyle name="Заголовок 4 8" xfId="433" xr:uid="{00000000-0005-0000-0000-0000BF010000}"/>
    <cellStyle name="Заголовок 4 9" xfId="434" xr:uid="{00000000-0005-0000-0000-0000C0010000}"/>
    <cellStyle name="Итог 2" xfId="435" xr:uid="{00000000-0005-0000-0000-0000C1010000}"/>
    <cellStyle name="Итог 2 2" xfId="436" xr:uid="{00000000-0005-0000-0000-0000C2010000}"/>
    <cellStyle name="Итог 3" xfId="437" xr:uid="{00000000-0005-0000-0000-0000C3010000}"/>
    <cellStyle name="Итог 3 2" xfId="438" xr:uid="{00000000-0005-0000-0000-0000C4010000}"/>
    <cellStyle name="Итог 4" xfId="439" xr:uid="{00000000-0005-0000-0000-0000C5010000}"/>
    <cellStyle name="Итог 4 2" xfId="440" xr:uid="{00000000-0005-0000-0000-0000C6010000}"/>
    <cellStyle name="Итог 5" xfId="441" xr:uid="{00000000-0005-0000-0000-0000C7010000}"/>
    <cellStyle name="Итог 5 2" xfId="442" xr:uid="{00000000-0005-0000-0000-0000C8010000}"/>
    <cellStyle name="Итог 6" xfId="443" xr:uid="{00000000-0005-0000-0000-0000C9010000}"/>
    <cellStyle name="Итог 6 2" xfId="444" xr:uid="{00000000-0005-0000-0000-0000CA010000}"/>
    <cellStyle name="Итог 7" xfId="445" xr:uid="{00000000-0005-0000-0000-0000CB010000}"/>
    <cellStyle name="Итог 7 2" xfId="446" xr:uid="{00000000-0005-0000-0000-0000CC010000}"/>
    <cellStyle name="Итог 8" xfId="447" xr:uid="{00000000-0005-0000-0000-0000CD010000}"/>
    <cellStyle name="Итог 9" xfId="448" xr:uid="{00000000-0005-0000-0000-0000CE010000}"/>
    <cellStyle name="Контрольная ячейка 2" xfId="449" xr:uid="{00000000-0005-0000-0000-0000CF010000}"/>
    <cellStyle name="Контрольная ячейка 2 2" xfId="450" xr:uid="{00000000-0005-0000-0000-0000D0010000}"/>
    <cellStyle name="Контрольная ячейка 3" xfId="451" xr:uid="{00000000-0005-0000-0000-0000D1010000}"/>
    <cellStyle name="Контрольная ячейка 3 2" xfId="452" xr:uid="{00000000-0005-0000-0000-0000D2010000}"/>
    <cellStyle name="Контрольная ячейка 4" xfId="453" xr:uid="{00000000-0005-0000-0000-0000D3010000}"/>
    <cellStyle name="Контрольная ячейка 4 2" xfId="454" xr:uid="{00000000-0005-0000-0000-0000D4010000}"/>
    <cellStyle name="Контрольная ячейка 5" xfId="455" xr:uid="{00000000-0005-0000-0000-0000D5010000}"/>
    <cellStyle name="Контрольная ячейка 5 2" xfId="456" xr:uid="{00000000-0005-0000-0000-0000D6010000}"/>
    <cellStyle name="Контрольная ячейка 6" xfId="457" xr:uid="{00000000-0005-0000-0000-0000D7010000}"/>
    <cellStyle name="Контрольная ячейка 6 2" xfId="458" xr:uid="{00000000-0005-0000-0000-0000D8010000}"/>
    <cellStyle name="Контрольная ячейка 7" xfId="459" xr:uid="{00000000-0005-0000-0000-0000D9010000}"/>
    <cellStyle name="Контрольная ячейка 7 2" xfId="460" xr:uid="{00000000-0005-0000-0000-0000DA010000}"/>
    <cellStyle name="Контрольная ячейка 8" xfId="461" xr:uid="{00000000-0005-0000-0000-0000DB010000}"/>
    <cellStyle name="Контрольная ячейка 9" xfId="462" xr:uid="{00000000-0005-0000-0000-0000DC010000}"/>
    <cellStyle name="Название 2" xfId="463" xr:uid="{00000000-0005-0000-0000-0000DD010000}"/>
    <cellStyle name="Название 2 2" xfId="464" xr:uid="{00000000-0005-0000-0000-0000DE010000}"/>
    <cellStyle name="Название 3" xfId="465" xr:uid="{00000000-0005-0000-0000-0000DF010000}"/>
    <cellStyle name="Название 3 2" xfId="466" xr:uid="{00000000-0005-0000-0000-0000E0010000}"/>
    <cellStyle name="Название 4" xfId="467" xr:uid="{00000000-0005-0000-0000-0000E1010000}"/>
    <cellStyle name="Название 4 2" xfId="468" xr:uid="{00000000-0005-0000-0000-0000E2010000}"/>
    <cellStyle name="Название 5" xfId="469" xr:uid="{00000000-0005-0000-0000-0000E3010000}"/>
    <cellStyle name="Название 5 2" xfId="470" xr:uid="{00000000-0005-0000-0000-0000E4010000}"/>
    <cellStyle name="Название 6" xfId="471" xr:uid="{00000000-0005-0000-0000-0000E5010000}"/>
    <cellStyle name="Название 6 2" xfId="472" xr:uid="{00000000-0005-0000-0000-0000E6010000}"/>
    <cellStyle name="Название 7" xfId="473" xr:uid="{00000000-0005-0000-0000-0000E7010000}"/>
    <cellStyle name="Название 7 2" xfId="474" xr:uid="{00000000-0005-0000-0000-0000E8010000}"/>
    <cellStyle name="Название 8" xfId="475" xr:uid="{00000000-0005-0000-0000-0000E9010000}"/>
    <cellStyle name="Название 9" xfId="476" xr:uid="{00000000-0005-0000-0000-0000EA010000}"/>
    <cellStyle name="Нейтральный 2" xfId="477" xr:uid="{00000000-0005-0000-0000-0000EB010000}"/>
    <cellStyle name="Нейтральный 2 2" xfId="478" xr:uid="{00000000-0005-0000-0000-0000EC010000}"/>
    <cellStyle name="Нейтральный 3" xfId="479" xr:uid="{00000000-0005-0000-0000-0000ED010000}"/>
    <cellStyle name="Нейтральный 3 2" xfId="480" xr:uid="{00000000-0005-0000-0000-0000EE010000}"/>
    <cellStyle name="Нейтральный 4" xfId="481" xr:uid="{00000000-0005-0000-0000-0000EF010000}"/>
    <cellStyle name="Нейтральный 4 2" xfId="482" xr:uid="{00000000-0005-0000-0000-0000F0010000}"/>
    <cellStyle name="Нейтральный 5" xfId="483" xr:uid="{00000000-0005-0000-0000-0000F1010000}"/>
    <cellStyle name="Нейтральный 5 2" xfId="484" xr:uid="{00000000-0005-0000-0000-0000F2010000}"/>
    <cellStyle name="Нейтральный 6" xfId="485" xr:uid="{00000000-0005-0000-0000-0000F3010000}"/>
    <cellStyle name="Нейтральный 6 2" xfId="486" xr:uid="{00000000-0005-0000-0000-0000F4010000}"/>
    <cellStyle name="Нейтральный 7" xfId="487" xr:uid="{00000000-0005-0000-0000-0000F5010000}"/>
    <cellStyle name="Нейтральный 7 2" xfId="488" xr:uid="{00000000-0005-0000-0000-0000F6010000}"/>
    <cellStyle name="Нейтральный 8" xfId="489" xr:uid="{00000000-0005-0000-0000-0000F7010000}"/>
    <cellStyle name="Нейтральный 9" xfId="490" xr:uid="{00000000-0005-0000-0000-0000F8010000}"/>
    <cellStyle name="Обычный" xfId="0" builtinId="0"/>
    <cellStyle name="Обычный 2" xfId="491" xr:uid="{00000000-0005-0000-0000-0000FA010000}"/>
    <cellStyle name="Обычный 3" xfId="492" xr:uid="{00000000-0005-0000-0000-0000FB010000}"/>
    <cellStyle name="Обычный 4" xfId="493" xr:uid="{00000000-0005-0000-0000-0000FC010000}"/>
    <cellStyle name="Обычный 4 2" xfId="494" xr:uid="{00000000-0005-0000-0000-0000FD010000}"/>
    <cellStyle name="Обычный 5" xfId="495" xr:uid="{00000000-0005-0000-0000-0000FE010000}"/>
    <cellStyle name="Обычный 5 2" xfId="496" xr:uid="{00000000-0005-0000-0000-0000FF010000}"/>
    <cellStyle name="Обычный 6" xfId="497" xr:uid="{00000000-0005-0000-0000-000000020000}"/>
    <cellStyle name="Обычный 6 2" xfId="498" xr:uid="{00000000-0005-0000-0000-000001020000}"/>
    <cellStyle name="Обычный 7" xfId="499" xr:uid="{00000000-0005-0000-0000-000002020000}"/>
    <cellStyle name="Обычный 7 2" xfId="500" xr:uid="{00000000-0005-0000-0000-000003020000}"/>
    <cellStyle name="Плохой 2" xfId="501" xr:uid="{00000000-0005-0000-0000-000004020000}"/>
    <cellStyle name="Плохой 2 2" xfId="502" xr:uid="{00000000-0005-0000-0000-000005020000}"/>
    <cellStyle name="Плохой 3" xfId="503" xr:uid="{00000000-0005-0000-0000-000006020000}"/>
    <cellStyle name="Плохой 3 2" xfId="504" xr:uid="{00000000-0005-0000-0000-000007020000}"/>
    <cellStyle name="Плохой 4" xfId="505" xr:uid="{00000000-0005-0000-0000-000008020000}"/>
    <cellStyle name="Плохой 4 2" xfId="506" xr:uid="{00000000-0005-0000-0000-000009020000}"/>
    <cellStyle name="Плохой 5" xfId="507" xr:uid="{00000000-0005-0000-0000-00000A020000}"/>
    <cellStyle name="Плохой 5 2" xfId="508" xr:uid="{00000000-0005-0000-0000-00000B020000}"/>
    <cellStyle name="Плохой 6" xfId="509" xr:uid="{00000000-0005-0000-0000-00000C020000}"/>
    <cellStyle name="Плохой 6 2" xfId="510" xr:uid="{00000000-0005-0000-0000-00000D020000}"/>
    <cellStyle name="Плохой 7" xfId="511" xr:uid="{00000000-0005-0000-0000-00000E020000}"/>
    <cellStyle name="Плохой 7 2" xfId="512" xr:uid="{00000000-0005-0000-0000-00000F020000}"/>
    <cellStyle name="Плохой 8" xfId="513" xr:uid="{00000000-0005-0000-0000-000010020000}"/>
    <cellStyle name="Плохой 9" xfId="514" xr:uid="{00000000-0005-0000-0000-000011020000}"/>
    <cellStyle name="Пояснение 2" xfId="515" xr:uid="{00000000-0005-0000-0000-000012020000}"/>
    <cellStyle name="Пояснение 2 2" xfId="516" xr:uid="{00000000-0005-0000-0000-000013020000}"/>
    <cellStyle name="Пояснение 3" xfId="517" xr:uid="{00000000-0005-0000-0000-000014020000}"/>
    <cellStyle name="Пояснение 3 2" xfId="518" xr:uid="{00000000-0005-0000-0000-000015020000}"/>
    <cellStyle name="Пояснение 4" xfId="519" xr:uid="{00000000-0005-0000-0000-000016020000}"/>
    <cellStyle name="Пояснение 4 2" xfId="520" xr:uid="{00000000-0005-0000-0000-000017020000}"/>
    <cellStyle name="Пояснение 5" xfId="521" xr:uid="{00000000-0005-0000-0000-000018020000}"/>
    <cellStyle name="Пояснение 5 2" xfId="522" xr:uid="{00000000-0005-0000-0000-000019020000}"/>
    <cellStyle name="Пояснение 6" xfId="523" xr:uid="{00000000-0005-0000-0000-00001A020000}"/>
    <cellStyle name="Пояснение 6 2" xfId="524" xr:uid="{00000000-0005-0000-0000-00001B020000}"/>
    <cellStyle name="Пояснение 7" xfId="525" xr:uid="{00000000-0005-0000-0000-00001C020000}"/>
    <cellStyle name="Пояснение 7 2" xfId="526" xr:uid="{00000000-0005-0000-0000-00001D020000}"/>
    <cellStyle name="Пояснение 8" xfId="527" xr:uid="{00000000-0005-0000-0000-00001E020000}"/>
    <cellStyle name="Пояснение 9" xfId="528" xr:uid="{00000000-0005-0000-0000-00001F020000}"/>
    <cellStyle name="Примечание 2" xfId="529" xr:uid="{00000000-0005-0000-0000-000020020000}"/>
    <cellStyle name="Примечание 2 2" xfId="530" xr:uid="{00000000-0005-0000-0000-000021020000}"/>
    <cellStyle name="Примечание 3" xfId="531" xr:uid="{00000000-0005-0000-0000-000022020000}"/>
    <cellStyle name="Примечание 3 2" xfId="532" xr:uid="{00000000-0005-0000-0000-000023020000}"/>
    <cellStyle name="Примечание 4" xfId="533" xr:uid="{00000000-0005-0000-0000-000024020000}"/>
    <cellStyle name="Примечание 4 2" xfId="534" xr:uid="{00000000-0005-0000-0000-000025020000}"/>
    <cellStyle name="Примечание 5" xfId="535" xr:uid="{00000000-0005-0000-0000-000026020000}"/>
    <cellStyle name="Примечание 5 2" xfId="536" xr:uid="{00000000-0005-0000-0000-000027020000}"/>
    <cellStyle name="Примечание 6" xfId="537" xr:uid="{00000000-0005-0000-0000-000028020000}"/>
    <cellStyle name="Примечание 6 2" xfId="538" xr:uid="{00000000-0005-0000-0000-000029020000}"/>
    <cellStyle name="Примечание 7" xfId="539" xr:uid="{00000000-0005-0000-0000-00002A020000}"/>
    <cellStyle name="Примечание 7 2" xfId="540" xr:uid="{00000000-0005-0000-0000-00002B020000}"/>
    <cellStyle name="Примечание 8" xfId="541" xr:uid="{00000000-0005-0000-0000-00002C020000}"/>
    <cellStyle name="Примечание 9" xfId="542" xr:uid="{00000000-0005-0000-0000-00002D020000}"/>
    <cellStyle name="Связанная ячейка 2" xfId="543" xr:uid="{00000000-0005-0000-0000-00002E020000}"/>
    <cellStyle name="Связанная ячейка 2 2" xfId="544" xr:uid="{00000000-0005-0000-0000-00002F020000}"/>
    <cellStyle name="Связанная ячейка 3" xfId="545" xr:uid="{00000000-0005-0000-0000-000030020000}"/>
    <cellStyle name="Связанная ячейка 3 2" xfId="546" xr:uid="{00000000-0005-0000-0000-000031020000}"/>
    <cellStyle name="Связанная ячейка 4" xfId="547" xr:uid="{00000000-0005-0000-0000-000032020000}"/>
    <cellStyle name="Связанная ячейка 4 2" xfId="548" xr:uid="{00000000-0005-0000-0000-000033020000}"/>
    <cellStyle name="Связанная ячейка 5" xfId="549" xr:uid="{00000000-0005-0000-0000-000034020000}"/>
    <cellStyle name="Связанная ячейка 5 2" xfId="550" xr:uid="{00000000-0005-0000-0000-000035020000}"/>
    <cellStyle name="Связанная ячейка 6" xfId="551" xr:uid="{00000000-0005-0000-0000-000036020000}"/>
    <cellStyle name="Связанная ячейка 6 2" xfId="552" xr:uid="{00000000-0005-0000-0000-000037020000}"/>
    <cellStyle name="Связанная ячейка 7" xfId="553" xr:uid="{00000000-0005-0000-0000-000038020000}"/>
    <cellStyle name="Связанная ячейка 7 2" xfId="554" xr:uid="{00000000-0005-0000-0000-000039020000}"/>
    <cellStyle name="Связанная ячейка 8" xfId="555" xr:uid="{00000000-0005-0000-0000-00003A020000}"/>
    <cellStyle name="Связанная ячейка 9" xfId="556" xr:uid="{00000000-0005-0000-0000-00003B020000}"/>
    <cellStyle name="Текст предупреждения 2" xfId="557" xr:uid="{00000000-0005-0000-0000-00003C020000}"/>
    <cellStyle name="Текст предупреждения 2 2" xfId="558" xr:uid="{00000000-0005-0000-0000-00003D020000}"/>
    <cellStyle name="Текст предупреждения 3" xfId="559" xr:uid="{00000000-0005-0000-0000-00003E020000}"/>
    <cellStyle name="Текст предупреждения 3 2" xfId="560" xr:uid="{00000000-0005-0000-0000-00003F020000}"/>
    <cellStyle name="Текст предупреждения 4" xfId="561" xr:uid="{00000000-0005-0000-0000-000040020000}"/>
    <cellStyle name="Текст предупреждения 4 2" xfId="562" xr:uid="{00000000-0005-0000-0000-000041020000}"/>
    <cellStyle name="Текст предупреждения 5" xfId="563" xr:uid="{00000000-0005-0000-0000-000042020000}"/>
    <cellStyle name="Текст предупреждения 5 2" xfId="564" xr:uid="{00000000-0005-0000-0000-000043020000}"/>
    <cellStyle name="Текст предупреждения 6" xfId="565" xr:uid="{00000000-0005-0000-0000-000044020000}"/>
    <cellStyle name="Текст предупреждения 6 2" xfId="566" xr:uid="{00000000-0005-0000-0000-000045020000}"/>
    <cellStyle name="Текст предупреждения 7" xfId="567" xr:uid="{00000000-0005-0000-0000-000046020000}"/>
    <cellStyle name="Текст предупреждения 7 2" xfId="568" xr:uid="{00000000-0005-0000-0000-000047020000}"/>
    <cellStyle name="Текст предупреждения 8" xfId="569" xr:uid="{00000000-0005-0000-0000-000048020000}"/>
    <cellStyle name="Текст предупреждения 9" xfId="570" xr:uid="{00000000-0005-0000-0000-000049020000}"/>
    <cellStyle name="Хороший 2" xfId="571" xr:uid="{00000000-0005-0000-0000-00004A020000}"/>
    <cellStyle name="Хороший 2 2" xfId="572" xr:uid="{00000000-0005-0000-0000-00004B020000}"/>
    <cellStyle name="Хороший 3" xfId="573" xr:uid="{00000000-0005-0000-0000-00004C020000}"/>
    <cellStyle name="Хороший 3 2" xfId="574" xr:uid="{00000000-0005-0000-0000-00004D020000}"/>
    <cellStyle name="Хороший 4" xfId="575" xr:uid="{00000000-0005-0000-0000-00004E020000}"/>
    <cellStyle name="Хороший 4 2" xfId="576" xr:uid="{00000000-0005-0000-0000-00004F020000}"/>
    <cellStyle name="Хороший 5" xfId="577" xr:uid="{00000000-0005-0000-0000-000050020000}"/>
    <cellStyle name="Хороший 5 2" xfId="578" xr:uid="{00000000-0005-0000-0000-000051020000}"/>
    <cellStyle name="Хороший 6" xfId="579" xr:uid="{00000000-0005-0000-0000-000052020000}"/>
    <cellStyle name="Хороший 6 2" xfId="580" xr:uid="{00000000-0005-0000-0000-000053020000}"/>
    <cellStyle name="Хороший 7" xfId="581" xr:uid="{00000000-0005-0000-0000-000054020000}"/>
    <cellStyle name="Хороший 7 2" xfId="582" xr:uid="{00000000-0005-0000-0000-000055020000}"/>
    <cellStyle name="Хороший 8" xfId="583" xr:uid="{00000000-0005-0000-0000-000056020000}"/>
    <cellStyle name="Хороший 9" xfId="584" xr:uid="{00000000-0005-0000-0000-00005702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2"/>
  <sheetViews>
    <sheetView tabSelected="1" topLeftCell="A995" zoomScale="98" zoomScaleNormal="98" zoomScaleSheetLayoutView="100" workbookViewId="0">
      <selection activeCell="C472" sqref="C472"/>
    </sheetView>
  </sheetViews>
  <sheetFormatPr defaultRowHeight="15" x14ac:dyDescent="0.2"/>
  <cols>
    <col min="1" max="1" width="21.5" style="57" customWidth="1"/>
    <col min="2" max="2" width="8" style="58" customWidth="1"/>
    <col min="3" max="3" width="50.6640625" style="57" customWidth="1"/>
    <col min="4" max="4" width="18.6640625" style="272" customWidth="1"/>
    <col min="5" max="5" width="18" style="273" customWidth="1"/>
    <col min="6" max="6" width="19.6640625" style="274" customWidth="1"/>
    <col min="7" max="7" width="11.1640625" style="25" bestFit="1" customWidth="1"/>
    <col min="8" max="9" width="11.1640625" bestFit="1" customWidth="1"/>
    <col min="11" max="11" width="16.6640625" style="1" customWidth="1"/>
    <col min="12" max="13" width="9.33203125" style="1"/>
    <col min="15" max="15" width="14" bestFit="1" customWidth="1"/>
  </cols>
  <sheetData>
    <row r="1" spans="1:15" ht="74.25" hidden="1" customHeight="1" x14ac:dyDescent="0.25">
      <c r="D1" s="277" t="s">
        <v>543</v>
      </c>
      <c r="E1" s="277"/>
      <c r="F1" s="277"/>
    </row>
    <row r="2" spans="1:15" ht="95.25" customHeight="1" x14ac:dyDescent="0.25">
      <c r="A2" s="278"/>
      <c r="B2" s="278"/>
      <c r="D2" s="279" t="s">
        <v>758</v>
      </c>
      <c r="E2" s="279"/>
      <c r="F2" s="279"/>
    </row>
    <row r="3" spans="1:15" ht="102.75" customHeight="1" x14ac:dyDescent="0.2">
      <c r="A3" s="280" t="s">
        <v>558</v>
      </c>
      <c r="B3" s="280"/>
      <c r="C3" s="280"/>
      <c r="D3" s="280"/>
      <c r="E3" s="280"/>
      <c r="F3" s="280"/>
    </row>
    <row r="4" spans="1:15" ht="17.649999999999999" customHeight="1" x14ac:dyDescent="0.2">
      <c r="A4" s="281" t="s">
        <v>8</v>
      </c>
      <c r="B4" s="59" t="s">
        <v>9</v>
      </c>
      <c r="C4" s="59" t="s">
        <v>2</v>
      </c>
      <c r="D4" s="284" t="s">
        <v>3</v>
      </c>
      <c r="E4" s="284"/>
      <c r="F4" s="284"/>
      <c r="G4" s="26"/>
    </row>
    <row r="5" spans="1:15" ht="26.45" customHeight="1" x14ac:dyDescent="0.2">
      <c r="A5" s="282"/>
      <c r="B5" s="59" t="s">
        <v>1</v>
      </c>
      <c r="C5" s="59" t="s">
        <v>1</v>
      </c>
      <c r="D5" s="285" t="s">
        <v>199</v>
      </c>
      <c r="E5" s="284" t="s">
        <v>5</v>
      </c>
      <c r="F5" s="284"/>
    </row>
    <row r="6" spans="1:15" ht="24" customHeight="1" x14ac:dyDescent="0.2">
      <c r="A6" s="283"/>
      <c r="B6" s="59" t="s">
        <v>1</v>
      </c>
      <c r="C6" s="59" t="s">
        <v>1</v>
      </c>
      <c r="D6" s="285" t="s">
        <v>4</v>
      </c>
      <c r="E6" s="60" t="s">
        <v>200</v>
      </c>
      <c r="F6" s="60" t="s">
        <v>559</v>
      </c>
    </row>
    <row r="7" spans="1:15" ht="17.25" customHeight="1" x14ac:dyDescent="0.2">
      <c r="A7" s="61" t="s">
        <v>0</v>
      </c>
      <c r="B7" s="59">
        <v>2</v>
      </c>
      <c r="C7" s="59">
        <v>3</v>
      </c>
      <c r="D7" s="62">
        <v>4</v>
      </c>
      <c r="E7" s="60">
        <v>5</v>
      </c>
      <c r="F7" s="60">
        <v>6</v>
      </c>
    </row>
    <row r="8" spans="1:15" ht="27" customHeight="1" x14ac:dyDescent="0.2">
      <c r="A8" s="63" t="s">
        <v>1</v>
      </c>
      <c r="B8" s="64" t="s">
        <v>1</v>
      </c>
      <c r="C8" s="65" t="s">
        <v>6</v>
      </c>
      <c r="D8" s="66">
        <f>D9+D36+D145+D149+D153+D171+D228+D316+D327+D380+D422+D436+D457+D478+D492+D496+D501+D621</f>
        <v>1366444.2999999998</v>
      </c>
      <c r="E8" s="66">
        <f>E9+E36+E145+E149+E153+E171+E228+E316+E327+E380+E422+E436+E457+E478+E492+E496+E501+E621</f>
        <v>1290854.1999999997</v>
      </c>
      <c r="F8" s="66">
        <f>F9+F36+F145+F149+F153+F171+F228+F316+F327+F380+F422+F436+F457+F478+F492+F496+F501+F621</f>
        <v>1262211.0999999996</v>
      </c>
      <c r="G8" s="27"/>
      <c r="H8" s="3"/>
      <c r="I8" s="3"/>
      <c r="K8" s="12"/>
      <c r="L8" s="12"/>
      <c r="M8" s="12"/>
      <c r="O8" s="3"/>
    </row>
    <row r="9" spans="1:15" s="9" customFormat="1" ht="78.75" customHeight="1" x14ac:dyDescent="0.2">
      <c r="A9" s="67" t="s">
        <v>664</v>
      </c>
      <c r="B9" s="68"/>
      <c r="C9" s="65" t="s">
        <v>69</v>
      </c>
      <c r="D9" s="69">
        <f>D10+D25</f>
        <v>1033.4000000000001</v>
      </c>
      <c r="E9" s="69">
        <f>E10+E25+E19</f>
        <v>8017.7000000000007</v>
      </c>
      <c r="F9" s="69">
        <f>F10+F25+F19</f>
        <v>8017.7000000000007</v>
      </c>
      <c r="G9" s="40"/>
      <c r="K9" s="13"/>
      <c r="L9" s="13"/>
      <c r="M9" s="13"/>
      <c r="O9" s="55"/>
    </row>
    <row r="10" spans="1:15" s="6" customFormat="1" ht="40.5" customHeight="1" x14ac:dyDescent="0.2">
      <c r="A10" s="70" t="s">
        <v>665</v>
      </c>
      <c r="B10" s="71"/>
      <c r="C10" s="72" t="s">
        <v>129</v>
      </c>
      <c r="D10" s="73">
        <f>D11+D13+D15+D17+D19</f>
        <v>1033.4000000000001</v>
      </c>
      <c r="E10" s="73">
        <f>E11+E13+E15+E17</f>
        <v>1033.4000000000001</v>
      </c>
      <c r="F10" s="73">
        <f>F11+F13+F15+F17</f>
        <v>1033.4000000000001</v>
      </c>
      <c r="G10" s="41"/>
      <c r="K10" s="14"/>
      <c r="L10" s="14"/>
      <c r="M10" s="14"/>
    </row>
    <row r="11" spans="1:15" s="2" customFormat="1" ht="30" customHeight="1" x14ac:dyDescent="0.2">
      <c r="A11" s="74" t="s">
        <v>666</v>
      </c>
      <c r="B11" s="75"/>
      <c r="C11" s="76" t="s">
        <v>70</v>
      </c>
      <c r="D11" s="77">
        <f>D12</f>
        <v>0</v>
      </c>
      <c r="E11" s="78">
        <v>0</v>
      </c>
      <c r="F11" s="78">
        <v>0</v>
      </c>
      <c r="G11" s="28"/>
      <c r="K11" s="15"/>
      <c r="L11" s="15"/>
      <c r="M11" s="15"/>
    </row>
    <row r="12" spans="1:15" ht="26.25" customHeight="1" x14ac:dyDescent="0.2">
      <c r="A12" s="74" t="s">
        <v>666</v>
      </c>
      <c r="B12" s="75" t="s">
        <v>38</v>
      </c>
      <c r="C12" s="76" t="s">
        <v>39</v>
      </c>
      <c r="D12" s="77">
        <v>0</v>
      </c>
      <c r="E12" s="78">
        <v>0</v>
      </c>
      <c r="F12" s="78">
        <v>0</v>
      </c>
    </row>
    <row r="13" spans="1:15" ht="30" customHeight="1" x14ac:dyDescent="0.2">
      <c r="A13" s="79" t="s">
        <v>667</v>
      </c>
      <c r="B13" s="75"/>
      <c r="C13" s="80" t="s">
        <v>306</v>
      </c>
      <c r="D13" s="77">
        <f>D14</f>
        <v>0</v>
      </c>
      <c r="E13" s="78">
        <v>0</v>
      </c>
      <c r="F13" s="78">
        <v>0</v>
      </c>
    </row>
    <row r="14" spans="1:15" ht="30" customHeight="1" x14ac:dyDescent="0.2">
      <c r="A14" s="79" t="s">
        <v>667</v>
      </c>
      <c r="B14" s="75" t="s">
        <v>38</v>
      </c>
      <c r="C14" s="80" t="s">
        <v>307</v>
      </c>
      <c r="D14" s="77">
        <v>0</v>
      </c>
      <c r="E14" s="78">
        <v>0</v>
      </c>
      <c r="F14" s="78">
        <v>0</v>
      </c>
    </row>
    <row r="15" spans="1:15" ht="30" customHeight="1" x14ac:dyDescent="0.2">
      <c r="A15" s="74" t="s">
        <v>668</v>
      </c>
      <c r="B15" s="75"/>
      <c r="C15" s="76" t="s">
        <v>71</v>
      </c>
      <c r="D15" s="77">
        <f>D16</f>
        <v>1000</v>
      </c>
      <c r="E15" s="77">
        <f t="shared" ref="E15:F15" si="0">E16</f>
        <v>1000</v>
      </c>
      <c r="F15" s="77">
        <f t="shared" si="0"/>
        <v>1000</v>
      </c>
    </row>
    <row r="16" spans="1:15" ht="24.75" customHeight="1" x14ac:dyDescent="0.2">
      <c r="A16" s="74" t="s">
        <v>668</v>
      </c>
      <c r="B16" s="75" t="s">
        <v>38</v>
      </c>
      <c r="C16" s="76" t="s">
        <v>39</v>
      </c>
      <c r="D16" s="77">
        <v>1000</v>
      </c>
      <c r="E16" s="78">
        <v>1000</v>
      </c>
      <c r="F16" s="78">
        <v>1000</v>
      </c>
    </row>
    <row r="17" spans="1:13" ht="49.5" customHeight="1" x14ac:dyDescent="0.2">
      <c r="A17" s="74" t="s">
        <v>669</v>
      </c>
      <c r="B17" s="75"/>
      <c r="C17" s="80" t="s">
        <v>306</v>
      </c>
      <c r="D17" s="81">
        <f>D18</f>
        <v>33.4</v>
      </c>
      <c r="E17" s="81">
        <f t="shared" ref="E17:F17" si="1">E18</f>
        <v>33.4</v>
      </c>
      <c r="F17" s="81">
        <f t="shared" si="1"/>
        <v>33.4</v>
      </c>
    </row>
    <row r="18" spans="1:13" ht="32.25" customHeight="1" x14ac:dyDescent="0.2">
      <c r="A18" s="74" t="s">
        <v>669</v>
      </c>
      <c r="B18" s="75" t="s">
        <v>38</v>
      </c>
      <c r="C18" s="80" t="s">
        <v>307</v>
      </c>
      <c r="D18" s="81">
        <v>33.4</v>
      </c>
      <c r="E18" s="81">
        <v>33.4</v>
      </c>
      <c r="F18" s="81">
        <v>33.4</v>
      </c>
    </row>
    <row r="19" spans="1:13" ht="31.5" hidden="1" customHeight="1" x14ac:dyDescent="0.2">
      <c r="A19" s="74"/>
      <c r="B19" s="75"/>
      <c r="C19" s="82" t="s">
        <v>493</v>
      </c>
      <c r="D19" s="81">
        <f>D20+D22</f>
        <v>0</v>
      </c>
      <c r="E19" s="81">
        <f>E20+E22</f>
        <v>0</v>
      </c>
      <c r="F19" s="81">
        <f>F20+F22</f>
        <v>0</v>
      </c>
    </row>
    <row r="20" spans="1:13" ht="48" hidden="1" customHeight="1" x14ac:dyDescent="0.2">
      <c r="A20" s="83" t="s">
        <v>666</v>
      </c>
      <c r="B20" s="75"/>
      <c r="C20" s="84" t="s">
        <v>494</v>
      </c>
      <c r="D20" s="81">
        <f>D21</f>
        <v>0</v>
      </c>
      <c r="E20" s="81">
        <f t="shared" ref="E20" si="2">E21</f>
        <v>0</v>
      </c>
      <c r="F20" s="81">
        <f t="shared" ref="F20" si="3">F21</f>
        <v>0</v>
      </c>
    </row>
    <row r="21" spans="1:13" ht="22.5" hidden="1" customHeight="1" x14ac:dyDescent="0.2">
      <c r="A21" s="83" t="s">
        <v>666</v>
      </c>
      <c r="B21" s="75" t="s">
        <v>38</v>
      </c>
      <c r="C21" s="84" t="s">
        <v>495</v>
      </c>
      <c r="D21" s="81">
        <v>0</v>
      </c>
      <c r="E21" s="81">
        <v>0</v>
      </c>
      <c r="F21" s="81">
        <v>0</v>
      </c>
    </row>
    <row r="22" spans="1:13" ht="39" hidden="1" customHeight="1" x14ac:dyDescent="0.2">
      <c r="A22" s="83" t="s">
        <v>668</v>
      </c>
      <c r="B22" s="75"/>
      <c r="C22" s="84" t="s">
        <v>494</v>
      </c>
      <c r="D22" s="81">
        <f>D23</f>
        <v>0</v>
      </c>
      <c r="E22" s="81">
        <f t="shared" ref="E22" si="4">E23</f>
        <v>0</v>
      </c>
      <c r="F22" s="81">
        <f t="shared" ref="F22" si="5">F23</f>
        <v>0</v>
      </c>
    </row>
    <row r="23" spans="1:13" ht="26.25" hidden="1" customHeight="1" x14ac:dyDescent="0.2">
      <c r="A23" s="83" t="s">
        <v>668</v>
      </c>
      <c r="B23" s="75" t="s">
        <v>38</v>
      </c>
      <c r="C23" s="84" t="s">
        <v>495</v>
      </c>
      <c r="D23" s="81">
        <v>0</v>
      </c>
      <c r="E23" s="81">
        <v>0</v>
      </c>
      <c r="F23" s="81">
        <v>0</v>
      </c>
    </row>
    <row r="24" spans="1:13" s="6" customFormat="1" ht="32.25" customHeight="1" x14ac:dyDescent="0.2">
      <c r="A24" s="85" t="s">
        <v>670</v>
      </c>
      <c r="B24" s="86"/>
      <c r="C24" s="87" t="s">
        <v>130</v>
      </c>
      <c r="D24" s="73"/>
      <c r="E24" s="88"/>
      <c r="F24" s="88"/>
      <c r="G24" s="41"/>
      <c r="K24" s="14"/>
      <c r="L24" s="14"/>
      <c r="M24" s="14"/>
    </row>
    <row r="25" spans="1:13" s="6" customFormat="1" ht="54" customHeight="1" x14ac:dyDescent="0.2">
      <c r="A25" s="89" t="s">
        <v>670</v>
      </c>
      <c r="B25" s="71"/>
      <c r="C25" s="80" t="s">
        <v>311</v>
      </c>
      <c r="D25" s="73">
        <f>D26+D32+D34</f>
        <v>0</v>
      </c>
      <c r="E25" s="73">
        <f>E26+E32+E34</f>
        <v>6984.3</v>
      </c>
      <c r="F25" s="73">
        <f>F26+F32+F34</f>
        <v>6984.3</v>
      </c>
      <c r="G25" s="41"/>
      <c r="K25" s="14"/>
      <c r="L25" s="14"/>
      <c r="M25" s="14"/>
    </row>
    <row r="26" spans="1:13" s="6" customFormat="1" ht="16.5" customHeight="1" x14ac:dyDescent="0.2">
      <c r="A26" s="89" t="s">
        <v>670</v>
      </c>
      <c r="B26" s="71"/>
      <c r="C26" s="80" t="s">
        <v>312</v>
      </c>
      <c r="D26" s="73">
        <f>D27+D28+D30</f>
        <v>0</v>
      </c>
      <c r="E26" s="88">
        <v>0</v>
      </c>
      <c r="F26" s="88">
        <f>F27</f>
        <v>0</v>
      </c>
      <c r="G26" s="41"/>
    </row>
    <row r="27" spans="1:13" s="6" customFormat="1" ht="16.5" customHeight="1" x14ac:dyDescent="0.2">
      <c r="A27" s="90"/>
      <c r="B27" s="71"/>
      <c r="C27" s="80" t="s">
        <v>313</v>
      </c>
      <c r="D27" s="73">
        <v>0</v>
      </c>
      <c r="E27" s="88">
        <v>0</v>
      </c>
      <c r="F27" s="88">
        <f>F28</f>
        <v>0</v>
      </c>
      <c r="G27" s="41"/>
      <c r="K27" s="14"/>
      <c r="L27" s="14"/>
      <c r="M27" s="14"/>
    </row>
    <row r="28" spans="1:13" s="6" customFormat="1" ht="32.25" customHeight="1" x14ac:dyDescent="0.2">
      <c r="A28" s="91" t="s">
        <v>671</v>
      </c>
      <c r="B28" s="71"/>
      <c r="C28" s="80" t="s">
        <v>314</v>
      </c>
      <c r="D28" s="73">
        <f>D29</f>
        <v>0</v>
      </c>
      <c r="E28" s="88">
        <v>0</v>
      </c>
      <c r="F28" s="88">
        <f>F29</f>
        <v>0</v>
      </c>
      <c r="G28" s="41"/>
      <c r="K28" s="14"/>
      <c r="L28" s="14"/>
      <c r="M28" s="14"/>
    </row>
    <row r="29" spans="1:13" s="6" customFormat="1" ht="32.25" customHeight="1" x14ac:dyDescent="0.2">
      <c r="A29" s="92" t="s">
        <v>671</v>
      </c>
      <c r="B29" s="71" t="s">
        <v>32</v>
      </c>
      <c r="C29" s="80" t="s">
        <v>309</v>
      </c>
      <c r="D29" s="73">
        <v>0</v>
      </c>
      <c r="E29" s="88">
        <v>0</v>
      </c>
      <c r="F29" s="88">
        <v>0</v>
      </c>
      <c r="G29" s="41"/>
      <c r="K29" s="14"/>
      <c r="L29" s="14"/>
      <c r="M29" s="14"/>
    </row>
    <row r="30" spans="1:13" s="6" customFormat="1" ht="32.25" customHeight="1" x14ac:dyDescent="0.2">
      <c r="A30" s="93" t="s">
        <v>672</v>
      </c>
      <c r="B30" s="71"/>
      <c r="C30" s="80" t="s">
        <v>315</v>
      </c>
      <c r="D30" s="73">
        <f>D31</f>
        <v>0</v>
      </c>
      <c r="E30" s="88">
        <v>0</v>
      </c>
      <c r="F30" s="88">
        <v>0</v>
      </c>
      <c r="G30" s="41"/>
      <c r="K30" s="14"/>
      <c r="L30" s="14"/>
      <c r="M30" s="14"/>
    </row>
    <row r="31" spans="1:13" ht="63" customHeight="1" x14ac:dyDescent="0.2">
      <c r="A31" s="93" t="s">
        <v>672</v>
      </c>
      <c r="B31" s="75" t="s">
        <v>32</v>
      </c>
      <c r="C31" s="80" t="s">
        <v>309</v>
      </c>
      <c r="D31" s="81">
        <v>0</v>
      </c>
      <c r="E31" s="78">
        <v>0</v>
      </c>
      <c r="F31" s="78">
        <v>0</v>
      </c>
    </row>
    <row r="32" spans="1:13" s="2" customFormat="1" ht="96" customHeight="1" x14ac:dyDescent="0.2">
      <c r="A32" s="74" t="s">
        <v>673</v>
      </c>
      <c r="B32" s="75"/>
      <c r="C32" s="80" t="s">
        <v>308</v>
      </c>
      <c r="D32" s="94">
        <f>D33</f>
        <v>0</v>
      </c>
      <c r="E32" s="94">
        <f t="shared" ref="E32:F32" si="6">E33</f>
        <v>0</v>
      </c>
      <c r="F32" s="94">
        <f t="shared" si="6"/>
        <v>0</v>
      </c>
      <c r="G32" s="28"/>
      <c r="K32" s="15"/>
      <c r="L32" s="15"/>
      <c r="M32" s="15"/>
    </row>
    <row r="33" spans="1:13" ht="66" customHeight="1" x14ac:dyDescent="0.2">
      <c r="A33" s="74" t="s">
        <v>673</v>
      </c>
      <c r="B33" s="75" t="s">
        <v>32</v>
      </c>
      <c r="C33" s="80" t="s">
        <v>309</v>
      </c>
      <c r="D33" s="81">
        <v>0</v>
      </c>
      <c r="E33" s="78">
        <v>0</v>
      </c>
      <c r="F33" s="78">
        <v>0</v>
      </c>
    </row>
    <row r="34" spans="1:13" s="2" customFormat="1" ht="93.75" customHeight="1" x14ac:dyDescent="0.2">
      <c r="A34" s="74" t="s">
        <v>674</v>
      </c>
      <c r="B34" s="75"/>
      <c r="C34" s="80" t="s">
        <v>310</v>
      </c>
      <c r="D34" s="94">
        <f>D35</f>
        <v>0</v>
      </c>
      <c r="E34" s="94">
        <f t="shared" ref="E34:F34" si="7">E35</f>
        <v>6984.3</v>
      </c>
      <c r="F34" s="94">
        <f t="shared" si="7"/>
        <v>6984.3</v>
      </c>
      <c r="G34" s="28"/>
      <c r="K34" s="15"/>
      <c r="L34" s="15"/>
      <c r="M34" s="15"/>
    </row>
    <row r="35" spans="1:13" ht="33" customHeight="1" x14ac:dyDescent="0.2">
      <c r="A35" s="74" t="s">
        <v>674</v>
      </c>
      <c r="B35" s="75" t="s">
        <v>32</v>
      </c>
      <c r="C35" s="80" t="s">
        <v>309</v>
      </c>
      <c r="D35" s="81">
        <v>0</v>
      </c>
      <c r="E35" s="78">
        <v>6984.3</v>
      </c>
      <c r="F35" s="78">
        <v>6984.3</v>
      </c>
    </row>
    <row r="36" spans="1:13" ht="63.75" customHeight="1" x14ac:dyDescent="0.2">
      <c r="A36" s="95" t="s">
        <v>560</v>
      </c>
      <c r="B36" s="75"/>
      <c r="C36" s="65" t="s">
        <v>68</v>
      </c>
      <c r="D36" s="69">
        <f>D37</f>
        <v>777580.29999999981</v>
      </c>
      <c r="E36" s="69">
        <f>E37</f>
        <v>782718.1</v>
      </c>
      <c r="F36" s="69">
        <f>F37</f>
        <v>786347.39999999991</v>
      </c>
    </row>
    <row r="37" spans="1:13" ht="83.25" hidden="1" customHeight="1" x14ac:dyDescent="0.2">
      <c r="A37" s="95" t="s">
        <v>560</v>
      </c>
      <c r="B37" s="64" t="s">
        <v>1</v>
      </c>
      <c r="C37" s="65" t="s">
        <v>68</v>
      </c>
      <c r="D37" s="69">
        <f>D38+D40+D42+D44+D48+D50+D54+D56+D58+D60+D62+D66+D68+D70+D72+D74+D76+D78+D81+D84+D86++D88+D90+D93+D96+D98+D101+D103+D105+D107+D109+D111+D113+D115+D117+D119+D121+D123+D127+D130+D132+D136+D141</f>
        <v>777580.29999999981</v>
      </c>
      <c r="E37" s="69">
        <f>E38+E40+E42+E44+E48+E50+E54+E56+E58+E60+E62+E66+E68+E70+E72+E74+E76+E78+E81+E84+E86++E88+E90+E93+E96+E98+E101+E103+E105+E107+E109+E111+E113+E115+E117+E119+E121+E123+E127+E130+E132+E136+E141</f>
        <v>782718.1</v>
      </c>
      <c r="F37" s="69">
        <f>F38+F40+F42+F44+F48+F50+F54+F56+F58+F60+F62+F66+F68+F70+F72+F74+F76+F78+F81+F84+F86++F88+F90+F93+F96+F98+F101+F103+F105+F107+F109+F111+F113+F115+F117+F119+F121+F123+F127+F130+F132+F136+F141</f>
        <v>786347.39999999991</v>
      </c>
      <c r="G37" s="42"/>
      <c r="H37" s="42"/>
    </row>
    <row r="38" spans="1:13" s="4" customFormat="1" ht="68.25" customHeight="1" x14ac:dyDescent="0.2">
      <c r="A38" s="91" t="s">
        <v>561</v>
      </c>
      <c r="B38" s="91"/>
      <c r="C38" s="80" t="s">
        <v>349</v>
      </c>
      <c r="D38" s="94">
        <f>D39</f>
        <v>144525.29999999999</v>
      </c>
      <c r="E38" s="94">
        <f t="shared" ref="E38:F38" si="8">E39</f>
        <v>144968</v>
      </c>
      <c r="F38" s="94">
        <f t="shared" si="8"/>
        <v>145613.79999999999</v>
      </c>
      <c r="G38" s="43"/>
      <c r="H38" s="29"/>
      <c r="K38" s="17"/>
      <c r="L38" s="16"/>
      <c r="M38" s="16"/>
    </row>
    <row r="39" spans="1:13" ht="75.75" customHeight="1" x14ac:dyDescent="0.2">
      <c r="A39" s="91" t="s">
        <v>561</v>
      </c>
      <c r="B39" s="91" t="s">
        <v>30</v>
      </c>
      <c r="C39" s="80" t="s">
        <v>346</v>
      </c>
      <c r="D39" s="94">
        <v>144525.29999999999</v>
      </c>
      <c r="E39" s="96">
        <v>144968</v>
      </c>
      <c r="F39" s="96">
        <v>145613.79999999999</v>
      </c>
    </row>
    <row r="40" spans="1:13" ht="51" customHeight="1" x14ac:dyDescent="0.2">
      <c r="A40" s="91" t="s">
        <v>562</v>
      </c>
      <c r="B40" s="91"/>
      <c r="C40" s="80" t="s">
        <v>350</v>
      </c>
      <c r="D40" s="97">
        <f>D41</f>
        <v>129181.3</v>
      </c>
      <c r="E40" s="97">
        <f t="shared" ref="E40:F40" si="9">E41</f>
        <v>136514.5</v>
      </c>
      <c r="F40" s="97">
        <f t="shared" si="9"/>
        <v>144258.6</v>
      </c>
    </row>
    <row r="41" spans="1:13" ht="75.75" customHeight="1" x14ac:dyDescent="0.2">
      <c r="A41" s="91" t="s">
        <v>562</v>
      </c>
      <c r="B41" s="91" t="s">
        <v>30</v>
      </c>
      <c r="C41" s="80" t="s">
        <v>346</v>
      </c>
      <c r="D41" s="97">
        <f>130514.4-300-1033.2+0.1</f>
        <v>129181.3</v>
      </c>
      <c r="E41" s="97">
        <f>136514.4+0.1</f>
        <v>136514.5</v>
      </c>
      <c r="F41" s="97">
        <f>130514.4+0.1+13744.1</f>
        <v>144258.6</v>
      </c>
      <c r="G41" s="44"/>
      <c r="H41" s="3"/>
    </row>
    <row r="42" spans="1:13" ht="45" customHeight="1" x14ac:dyDescent="0.2">
      <c r="A42" s="91" t="s">
        <v>563</v>
      </c>
      <c r="B42" s="91"/>
      <c r="C42" s="80" t="s">
        <v>351</v>
      </c>
      <c r="D42" s="94">
        <f>D43</f>
        <v>544.5</v>
      </c>
      <c r="E42" s="94">
        <f t="shared" ref="E42:F42" si="10">E43</f>
        <v>0</v>
      </c>
      <c r="F42" s="94">
        <f t="shared" si="10"/>
        <v>0</v>
      </c>
      <c r="G42" s="44"/>
      <c r="H42" s="3"/>
    </row>
    <row r="43" spans="1:13" ht="65.25" customHeight="1" x14ac:dyDescent="0.2">
      <c r="A43" s="91" t="s">
        <v>563</v>
      </c>
      <c r="B43" s="91" t="s">
        <v>30</v>
      </c>
      <c r="C43" s="80" t="s">
        <v>346</v>
      </c>
      <c r="D43" s="94">
        <v>544.5</v>
      </c>
      <c r="E43" s="96">
        <v>0</v>
      </c>
      <c r="F43" s="96">
        <v>0</v>
      </c>
      <c r="G43" s="44"/>
      <c r="H43" s="3"/>
    </row>
    <row r="44" spans="1:13" ht="51.75" customHeight="1" x14ac:dyDescent="0.2">
      <c r="A44" s="91" t="s">
        <v>564</v>
      </c>
      <c r="B44" s="91"/>
      <c r="C44" s="80" t="s">
        <v>352</v>
      </c>
      <c r="D44" s="94">
        <f>D45</f>
        <v>1519</v>
      </c>
      <c r="E44" s="94">
        <f t="shared" ref="E44:F44" si="11">E45</f>
        <v>1519</v>
      </c>
      <c r="F44" s="94">
        <f t="shared" si="11"/>
        <v>1519</v>
      </c>
      <c r="G44" s="44"/>
      <c r="H44" s="3"/>
    </row>
    <row r="45" spans="1:13" ht="45" customHeight="1" x14ac:dyDescent="0.2">
      <c r="A45" s="91" t="s">
        <v>564</v>
      </c>
      <c r="B45" s="91" t="s">
        <v>30</v>
      </c>
      <c r="C45" s="80" t="s">
        <v>346</v>
      </c>
      <c r="D45" s="94">
        <v>1519</v>
      </c>
      <c r="E45" s="96">
        <v>1519</v>
      </c>
      <c r="F45" s="96">
        <v>1519</v>
      </c>
    </row>
    <row r="46" spans="1:13" ht="45" hidden="1" customHeight="1" x14ac:dyDescent="0.2">
      <c r="A46" s="91" t="s">
        <v>565</v>
      </c>
      <c r="B46" s="91"/>
      <c r="C46" s="80" t="s">
        <v>352</v>
      </c>
      <c r="D46" s="94"/>
      <c r="E46" s="96">
        <f>E47</f>
        <v>0</v>
      </c>
      <c r="F46" s="96">
        <f>F47</f>
        <v>0</v>
      </c>
    </row>
    <row r="47" spans="1:13" ht="45" hidden="1" customHeight="1" x14ac:dyDescent="0.2">
      <c r="A47" s="91" t="s">
        <v>565</v>
      </c>
      <c r="B47" s="91">
        <v>611</v>
      </c>
      <c r="C47" s="80" t="s">
        <v>346</v>
      </c>
      <c r="D47" s="94"/>
      <c r="E47" s="96"/>
      <c r="F47" s="96"/>
    </row>
    <row r="48" spans="1:13" ht="74.25" customHeight="1" x14ac:dyDescent="0.2">
      <c r="A48" s="91" t="s">
        <v>566</v>
      </c>
      <c r="B48" s="91"/>
      <c r="C48" s="80" t="s">
        <v>353</v>
      </c>
      <c r="D48" s="94">
        <f>D49</f>
        <v>322640.5</v>
      </c>
      <c r="E48" s="94">
        <f t="shared" ref="E48:F48" si="12">E49</f>
        <v>323236.7</v>
      </c>
      <c r="F48" s="94">
        <f t="shared" si="12"/>
        <v>324965.8</v>
      </c>
    </row>
    <row r="49" spans="1:13" ht="72" customHeight="1" x14ac:dyDescent="0.2">
      <c r="A49" s="91" t="s">
        <v>566</v>
      </c>
      <c r="B49" s="91" t="s">
        <v>30</v>
      </c>
      <c r="C49" s="80" t="s">
        <v>346</v>
      </c>
      <c r="D49" s="94">
        <v>322640.5</v>
      </c>
      <c r="E49" s="96">
        <v>323236.7</v>
      </c>
      <c r="F49" s="96">
        <v>324965.8</v>
      </c>
    </row>
    <row r="50" spans="1:13" s="2" customFormat="1" ht="48" customHeight="1" x14ac:dyDescent="0.2">
      <c r="A50" s="91" t="s">
        <v>567</v>
      </c>
      <c r="B50" s="91"/>
      <c r="C50" s="80" t="s">
        <v>354</v>
      </c>
      <c r="D50" s="94">
        <f>D51</f>
        <v>114</v>
      </c>
      <c r="E50" s="94">
        <f t="shared" ref="E50:F50" si="13">E51</f>
        <v>114</v>
      </c>
      <c r="F50" s="94">
        <f t="shared" si="13"/>
        <v>114</v>
      </c>
      <c r="G50" s="28"/>
      <c r="K50" s="15"/>
      <c r="L50" s="15"/>
      <c r="M50" s="15"/>
    </row>
    <row r="51" spans="1:13" ht="23.25" customHeight="1" x14ac:dyDescent="0.2">
      <c r="A51" s="91" t="s">
        <v>567</v>
      </c>
      <c r="B51" s="91" t="s">
        <v>31</v>
      </c>
      <c r="C51" s="80" t="s">
        <v>345</v>
      </c>
      <c r="D51" s="94">
        <v>114</v>
      </c>
      <c r="E51" s="96">
        <v>114</v>
      </c>
      <c r="F51" s="96">
        <v>114</v>
      </c>
    </row>
    <row r="52" spans="1:13" ht="43.5" hidden="1" customHeight="1" x14ac:dyDescent="0.2">
      <c r="A52" s="92" t="s">
        <v>568</v>
      </c>
      <c r="B52" s="91"/>
      <c r="C52" s="80" t="s">
        <v>354</v>
      </c>
      <c r="D52" s="94"/>
      <c r="E52" s="96">
        <f>E53</f>
        <v>0</v>
      </c>
      <c r="F52" s="96">
        <f>F53</f>
        <v>0</v>
      </c>
    </row>
    <row r="53" spans="1:13" ht="43.5" hidden="1" customHeight="1" x14ac:dyDescent="0.2">
      <c r="A53" s="92" t="s">
        <v>568</v>
      </c>
      <c r="B53" s="91">
        <v>244</v>
      </c>
      <c r="C53" s="80" t="s">
        <v>487</v>
      </c>
      <c r="D53" s="94"/>
      <c r="E53" s="96"/>
      <c r="F53" s="96"/>
    </row>
    <row r="54" spans="1:13" ht="48" customHeight="1" x14ac:dyDescent="0.2">
      <c r="A54" s="91" t="s">
        <v>569</v>
      </c>
      <c r="B54" s="91"/>
      <c r="C54" s="80" t="s">
        <v>355</v>
      </c>
      <c r="D54" s="97">
        <f>D55</f>
        <v>64491.600000000006</v>
      </c>
      <c r="E54" s="97">
        <f t="shared" ref="E54:F54" si="14">E55</f>
        <v>67934.899999999994</v>
      </c>
      <c r="F54" s="97">
        <f t="shared" si="14"/>
        <v>61893.599999999999</v>
      </c>
    </row>
    <row r="55" spans="1:13" ht="47.25" customHeight="1" x14ac:dyDescent="0.2">
      <c r="A55" s="91" t="s">
        <v>569</v>
      </c>
      <c r="B55" s="91" t="s">
        <v>30</v>
      </c>
      <c r="C55" s="80" t="s">
        <v>346</v>
      </c>
      <c r="D55" s="97">
        <f>65791.6-300-1000</f>
        <v>64491.600000000006</v>
      </c>
      <c r="E55" s="97">
        <v>67934.899999999994</v>
      </c>
      <c r="F55" s="97">
        <v>61893.599999999999</v>
      </c>
    </row>
    <row r="56" spans="1:13" ht="45.75" customHeight="1" x14ac:dyDescent="0.2">
      <c r="A56" s="91" t="s">
        <v>570</v>
      </c>
      <c r="B56" s="91"/>
      <c r="C56" s="80" t="s">
        <v>356</v>
      </c>
      <c r="D56" s="94">
        <f>D57</f>
        <v>2404.4</v>
      </c>
      <c r="E56" s="94">
        <f t="shared" ref="E56:F56" si="15">E57</f>
        <v>0</v>
      </c>
      <c r="F56" s="94">
        <f t="shared" si="15"/>
        <v>0</v>
      </c>
    </row>
    <row r="57" spans="1:13" ht="72" customHeight="1" x14ac:dyDescent="0.2">
      <c r="A57" s="91" t="s">
        <v>570</v>
      </c>
      <c r="B57" s="91" t="s">
        <v>30</v>
      </c>
      <c r="C57" s="80" t="s">
        <v>346</v>
      </c>
      <c r="D57" s="94">
        <v>2404.4</v>
      </c>
      <c r="E57" s="96">
        <v>0</v>
      </c>
      <c r="F57" s="96">
        <v>0</v>
      </c>
    </row>
    <row r="58" spans="1:13" ht="45" customHeight="1" x14ac:dyDescent="0.2">
      <c r="A58" s="91" t="s">
        <v>571</v>
      </c>
      <c r="B58" s="91"/>
      <c r="C58" s="80" t="s">
        <v>357</v>
      </c>
      <c r="D58" s="97">
        <f>D59</f>
        <v>2000</v>
      </c>
      <c r="E58" s="97">
        <f>E59</f>
        <v>2000</v>
      </c>
      <c r="F58" s="97">
        <f>F59</f>
        <v>2000</v>
      </c>
    </row>
    <row r="59" spans="1:13" ht="81" customHeight="1" x14ac:dyDescent="0.2">
      <c r="A59" s="91" t="s">
        <v>571</v>
      </c>
      <c r="B59" s="91" t="s">
        <v>30</v>
      </c>
      <c r="C59" s="80" t="s">
        <v>346</v>
      </c>
      <c r="D59" s="97">
        <v>2000</v>
      </c>
      <c r="E59" s="97">
        <v>2000</v>
      </c>
      <c r="F59" s="97">
        <v>2000</v>
      </c>
    </row>
    <row r="60" spans="1:13" ht="45" customHeight="1" x14ac:dyDescent="0.2">
      <c r="A60" s="91" t="s">
        <v>572</v>
      </c>
      <c r="B60" s="91"/>
      <c r="C60" s="80" t="s">
        <v>358</v>
      </c>
      <c r="D60" s="97">
        <f>D61</f>
        <v>2000</v>
      </c>
      <c r="E60" s="97">
        <f>E61</f>
        <v>2000</v>
      </c>
      <c r="F60" s="97">
        <f>F61</f>
        <v>2000</v>
      </c>
    </row>
    <row r="61" spans="1:13" ht="75" x14ac:dyDescent="0.2">
      <c r="A61" s="91" t="s">
        <v>572</v>
      </c>
      <c r="B61" s="91" t="s">
        <v>30</v>
      </c>
      <c r="C61" s="80" t="s">
        <v>346</v>
      </c>
      <c r="D61" s="97">
        <v>2000</v>
      </c>
      <c r="E61" s="97">
        <v>2000</v>
      </c>
      <c r="F61" s="97">
        <v>2000</v>
      </c>
    </row>
    <row r="62" spans="1:13" ht="80.25" hidden="1" customHeight="1" x14ac:dyDescent="0.2">
      <c r="A62" s="91" t="s">
        <v>573</v>
      </c>
      <c r="B62" s="91"/>
      <c r="C62" s="80" t="s">
        <v>359</v>
      </c>
      <c r="D62" s="94">
        <f>D63</f>
        <v>0</v>
      </c>
      <c r="E62" s="94">
        <f t="shared" ref="E62:F62" si="16">E63</f>
        <v>0</v>
      </c>
      <c r="F62" s="94">
        <f t="shared" si="16"/>
        <v>0</v>
      </c>
    </row>
    <row r="63" spans="1:13" ht="29.25" hidden="1" customHeight="1" x14ac:dyDescent="0.2">
      <c r="A63" s="91" t="s">
        <v>573</v>
      </c>
      <c r="B63" s="91" t="s">
        <v>33</v>
      </c>
      <c r="C63" s="80" t="s">
        <v>360</v>
      </c>
      <c r="D63" s="94"/>
      <c r="E63" s="96">
        <v>0</v>
      </c>
      <c r="F63" s="96">
        <v>0</v>
      </c>
    </row>
    <row r="64" spans="1:13" ht="76.5" customHeight="1" x14ac:dyDescent="0.2">
      <c r="A64" s="91" t="s">
        <v>574</v>
      </c>
      <c r="B64" s="91"/>
      <c r="C64" s="80" t="s">
        <v>361</v>
      </c>
      <c r="D64" s="94">
        <f>D65</f>
        <v>29216.9</v>
      </c>
      <c r="E64" s="94">
        <f>E65</f>
        <v>29216.9</v>
      </c>
      <c r="F64" s="94">
        <f t="shared" ref="F64" si="17">F65</f>
        <v>29216.9</v>
      </c>
    </row>
    <row r="65" spans="1:6" ht="42" customHeight="1" x14ac:dyDescent="0.2">
      <c r="A65" s="91" t="s">
        <v>574</v>
      </c>
      <c r="B65" s="91" t="s">
        <v>30</v>
      </c>
      <c r="C65" s="80" t="s">
        <v>346</v>
      </c>
      <c r="D65" s="94">
        <v>29216.9</v>
      </c>
      <c r="E65" s="96">
        <v>29216.9</v>
      </c>
      <c r="F65" s="96">
        <v>29216.9</v>
      </c>
    </row>
    <row r="66" spans="1:6" ht="76.5" customHeight="1" x14ac:dyDescent="0.2">
      <c r="A66" s="91" t="s">
        <v>575</v>
      </c>
      <c r="B66" s="91"/>
      <c r="C66" s="80" t="s">
        <v>707</v>
      </c>
      <c r="D66" s="94">
        <f>D67</f>
        <v>13280.7</v>
      </c>
      <c r="E66" s="94">
        <f t="shared" ref="E66:F66" si="18">E67</f>
        <v>12140.8</v>
      </c>
      <c r="F66" s="94">
        <f t="shared" si="18"/>
        <v>11692.4</v>
      </c>
    </row>
    <row r="67" spans="1:6" ht="78.75" customHeight="1" x14ac:dyDescent="0.2">
      <c r="A67" s="91" t="s">
        <v>575</v>
      </c>
      <c r="B67" s="91" t="s">
        <v>30</v>
      </c>
      <c r="C67" s="80" t="s">
        <v>346</v>
      </c>
      <c r="D67" s="94">
        <v>13280.7</v>
      </c>
      <c r="E67" s="96">
        <v>12140.8</v>
      </c>
      <c r="F67" s="96">
        <v>11692.4</v>
      </c>
    </row>
    <row r="68" spans="1:6" ht="61.5" customHeight="1" x14ac:dyDescent="0.2">
      <c r="A68" s="91" t="s">
        <v>575</v>
      </c>
      <c r="B68" s="91"/>
      <c r="C68" s="80" t="s">
        <v>708</v>
      </c>
      <c r="D68" s="94">
        <f>D69</f>
        <v>1476</v>
      </c>
      <c r="E68" s="96">
        <f>E69</f>
        <v>1476</v>
      </c>
      <c r="F68" s="96">
        <f>F69</f>
        <v>1476</v>
      </c>
    </row>
    <row r="69" spans="1:6" ht="47.25" customHeight="1" x14ac:dyDescent="0.2">
      <c r="A69" s="91" t="s">
        <v>575</v>
      </c>
      <c r="B69" s="91">
        <v>611</v>
      </c>
      <c r="C69" s="80" t="s">
        <v>488</v>
      </c>
      <c r="D69" s="94">
        <v>1476</v>
      </c>
      <c r="E69" s="96">
        <v>1476</v>
      </c>
      <c r="F69" s="96">
        <v>1476</v>
      </c>
    </row>
    <row r="70" spans="1:6" ht="76.5" customHeight="1" x14ac:dyDescent="0.2">
      <c r="A70" s="91" t="s">
        <v>576</v>
      </c>
      <c r="B70" s="91"/>
      <c r="C70" s="80" t="s">
        <v>361</v>
      </c>
      <c r="D70" s="97">
        <f>D71</f>
        <v>29216.9</v>
      </c>
      <c r="E70" s="97">
        <f>E71</f>
        <v>29216.9</v>
      </c>
      <c r="F70" s="97">
        <f>F71</f>
        <v>29216.9</v>
      </c>
    </row>
    <row r="71" spans="1:6" ht="75" customHeight="1" x14ac:dyDescent="0.2">
      <c r="A71" s="91" t="s">
        <v>576</v>
      </c>
      <c r="B71" s="91" t="s">
        <v>30</v>
      </c>
      <c r="C71" s="80" t="s">
        <v>346</v>
      </c>
      <c r="D71" s="97">
        <v>29216.9</v>
      </c>
      <c r="E71" s="98">
        <v>29216.9</v>
      </c>
      <c r="F71" s="98">
        <v>29216.9</v>
      </c>
    </row>
    <row r="72" spans="1:6" ht="45.75" customHeight="1" x14ac:dyDescent="0.2">
      <c r="A72" s="91" t="s">
        <v>565</v>
      </c>
      <c r="B72" s="91"/>
      <c r="C72" s="80" t="s">
        <v>362</v>
      </c>
      <c r="D72" s="97">
        <f>D73</f>
        <v>8640.2999999999993</v>
      </c>
      <c r="E72" s="97">
        <f>E73</f>
        <v>8640.2999999999993</v>
      </c>
      <c r="F72" s="97">
        <f>F73</f>
        <v>8640.2999999999993</v>
      </c>
    </row>
    <row r="73" spans="1:6" ht="76.5" customHeight="1" x14ac:dyDescent="0.2">
      <c r="A73" s="91" t="s">
        <v>565</v>
      </c>
      <c r="B73" s="91" t="s">
        <v>30</v>
      </c>
      <c r="C73" s="80" t="s">
        <v>346</v>
      </c>
      <c r="D73" s="97">
        <v>8640.2999999999993</v>
      </c>
      <c r="E73" s="97">
        <v>8640.2999999999993</v>
      </c>
      <c r="F73" s="97">
        <v>8640.2999999999993</v>
      </c>
    </row>
    <row r="74" spans="1:6" ht="48.75" customHeight="1" x14ac:dyDescent="0.2">
      <c r="A74" s="91" t="s">
        <v>568</v>
      </c>
      <c r="B74" s="91"/>
      <c r="C74" s="80" t="s">
        <v>363</v>
      </c>
      <c r="D74" s="97">
        <f>D75</f>
        <v>380</v>
      </c>
      <c r="E74" s="97">
        <f>E75</f>
        <v>380</v>
      </c>
      <c r="F74" s="97">
        <f>F75</f>
        <v>380</v>
      </c>
    </row>
    <row r="75" spans="1:6" ht="17.25" customHeight="1" x14ac:dyDescent="0.2">
      <c r="A75" s="91" t="s">
        <v>568</v>
      </c>
      <c r="B75" s="91" t="s">
        <v>31</v>
      </c>
      <c r="C75" s="80" t="s">
        <v>345</v>
      </c>
      <c r="D75" s="97">
        <v>380</v>
      </c>
      <c r="E75" s="97">
        <v>380</v>
      </c>
      <c r="F75" s="97">
        <v>380</v>
      </c>
    </row>
    <row r="76" spans="1:6" ht="45.75" customHeight="1" x14ac:dyDescent="0.2">
      <c r="A76" s="91" t="s">
        <v>577</v>
      </c>
      <c r="B76" s="91"/>
      <c r="C76" s="80" t="s">
        <v>364</v>
      </c>
      <c r="D76" s="97">
        <f>D77</f>
        <v>9689</v>
      </c>
      <c r="E76" s="97">
        <f>E77</f>
        <v>9689</v>
      </c>
      <c r="F76" s="97">
        <f>F77</f>
        <v>9689</v>
      </c>
    </row>
    <row r="77" spans="1:6" ht="79.5" customHeight="1" x14ac:dyDescent="0.2">
      <c r="A77" s="91" t="s">
        <v>577</v>
      </c>
      <c r="B77" s="91" t="s">
        <v>30</v>
      </c>
      <c r="C77" s="80" t="s">
        <v>346</v>
      </c>
      <c r="D77" s="97">
        <v>9689</v>
      </c>
      <c r="E77" s="97">
        <v>9689</v>
      </c>
      <c r="F77" s="97">
        <v>9689</v>
      </c>
    </row>
    <row r="78" spans="1:6" ht="60.75" hidden="1" customHeight="1" x14ac:dyDescent="0.2">
      <c r="A78" s="91" t="s">
        <v>578</v>
      </c>
      <c r="B78" s="91"/>
      <c r="C78" s="80" t="s">
        <v>365</v>
      </c>
      <c r="D78" s="94">
        <f>D79+D80</f>
        <v>0</v>
      </c>
      <c r="E78" s="94">
        <f t="shared" ref="E78:F78" si="19">E79+E80</f>
        <v>0</v>
      </c>
      <c r="F78" s="94">
        <f t="shared" si="19"/>
        <v>0</v>
      </c>
    </row>
    <row r="79" spans="1:6" ht="36" hidden="1" customHeight="1" x14ac:dyDescent="0.25">
      <c r="A79" s="91" t="s">
        <v>578</v>
      </c>
      <c r="B79" s="91">
        <v>612</v>
      </c>
      <c r="C79" s="99" t="s">
        <v>25</v>
      </c>
      <c r="D79" s="94">
        <v>0</v>
      </c>
      <c r="E79" s="96">
        <v>0</v>
      </c>
      <c r="F79" s="96">
        <v>0</v>
      </c>
    </row>
    <row r="80" spans="1:6" ht="31.5" hidden="1" customHeight="1" x14ac:dyDescent="0.2">
      <c r="A80" s="91" t="s">
        <v>578</v>
      </c>
      <c r="B80" s="91" t="s">
        <v>33</v>
      </c>
      <c r="C80" s="80" t="s">
        <v>360</v>
      </c>
      <c r="D80" s="94">
        <v>0</v>
      </c>
      <c r="E80" s="96">
        <v>0</v>
      </c>
      <c r="F80" s="96">
        <v>0</v>
      </c>
    </row>
    <row r="81" spans="1:6" ht="63.75" hidden="1" customHeight="1" x14ac:dyDescent="0.2">
      <c r="A81" s="91" t="s">
        <v>579</v>
      </c>
      <c r="B81" s="91"/>
      <c r="C81" s="80" t="s">
        <v>366</v>
      </c>
      <c r="D81" s="94">
        <f>D82+D83</f>
        <v>0</v>
      </c>
      <c r="E81" s="94">
        <f t="shared" ref="E81:F81" si="20">E82+E83</f>
        <v>0</v>
      </c>
      <c r="F81" s="94">
        <f t="shared" si="20"/>
        <v>0</v>
      </c>
    </row>
    <row r="82" spans="1:6" ht="30.75" hidden="1" customHeight="1" x14ac:dyDescent="0.2">
      <c r="A82" s="91" t="s">
        <v>579</v>
      </c>
      <c r="B82" s="91">
        <v>612</v>
      </c>
      <c r="C82" s="76" t="s">
        <v>25</v>
      </c>
      <c r="D82" s="94">
        <v>0</v>
      </c>
      <c r="E82" s="96">
        <v>0</v>
      </c>
      <c r="F82" s="96">
        <v>0</v>
      </c>
    </row>
    <row r="83" spans="1:6" ht="32.25" hidden="1" customHeight="1" x14ac:dyDescent="0.2">
      <c r="A83" s="91" t="s">
        <v>579</v>
      </c>
      <c r="B83" s="91" t="s">
        <v>33</v>
      </c>
      <c r="C83" s="80" t="s">
        <v>360</v>
      </c>
      <c r="D83" s="94">
        <v>0</v>
      </c>
      <c r="E83" s="96">
        <v>0</v>
      </c>
      <c r="F83" s="96">
        <v>0</v>
      </c>
    </row>
    <row r="84" spans="1:6" ht="63" hidden="1" customHeight="1" x14ac:dyDescent="0.2">
      <c r="A84" s="91" t="s">
        <v>661</v>
      </c>
      <c r="B84" s="91"/>
      <c r="C84" s="80" t="s">
        <v>497</v>
      </c>
      <c r="D84" s="94">
        <f>D85</f>
        <v>0</v>
      </c>
      <c r="E84" s="94">
        <f t="shared" ref="E84:F84" si="21">E85</f>
        <v>0</v>
      </c>
      <c r="F84" s="94">
        <f t="shared" si="21"/>
        <v>0</v>
      </c>
    </row>
    <row r="85" spans="1:6" ht="34.5" hidden="1" customHeight="1" x14ac:dyDescent="0.2">
      <c r="A85" s="91" t="s">
        <v>661</v>
      </c>
      <c r="B85" s="91">
        <v>612</v>
      </c>
      <c r="C85" s="100" t="s">
        <v>25</v>
      </c>
      <c r="D85" s="94">
        <v>0</v>
      </c>
      <c r="E85" s="96">
        <v>0</v>
      </c>
      <c r="F85" s="96">
        <v>0</v>
      </c>
    </row>
    <row r="86" spans="1:6" ht="82.5" hidden="1" customHeight="1" x14ac:dyDescent="0.2">
      <c r="A86" s="91" t="s">
        <v>581</v>
      </c>
      <c r="B86" s="91"/>
      <c r="C86" s="80" t="s">
        <v>367</v>
      </c>
      <c r="D86" s="94">
        <f>D87</f>
        <v>0</v>
      </c>
      <c r="E86" s="94">
        <f t="shared" ref="E86:F86" si="22">E87</f>
        <v>0</v>
      </c>
      <c r="F86" s="94">
        <f t="shared" si="22"/>
        <v>0</v>
      </c>
    </row>
    <row r="87" spans="1:6" ht="33" hidden="1" customHeight="1" x14ac:dyDescent="0.2">
      <c r="A87" s="91" t="s">
        <v>581</v>
      </c>
      <c r="B87" s="91" t="s">
        <v>33</v>
      </c>
      <c r="C87" s="80" t="s">
        <v>360</v>
      </c>
      <c r="D87" s="94"/>
      <c r="E87" s="96">
        <v>0</v>
      </c>
      <c r="F87" s="96">
        <v>0</v>
      </c>
    </row>
    <row r="88" spans="1:6" ht="92.25" hidden="1" customHeight="1" x14ac:dyDescent="0.2">
      <c r="A88" s="91" t="s">
        <v>582</v>
      </c>
      <c r="B88" s="91"/>
      <c r="C88" s="80" t="s">
        <v>496</v>
      </c>
      <c r="D88" s="94">
        <f>D89</f>
        <v>0</v>
      </c>
      <c r="E88" s="94">
        <f t="shared" ref="E88:F88" si="23">E89</f>
        <v>0</v>
      </c>
      <c r="F88" s="94">
        <f t="shared" si="23"/>
        <v>0</v>
      </c>
    </row>
    <row r="89" spans="1:6" ht="30" hidden="1" customHeight="1" x14ac:dyDescent="0.2">
      <c r="A89" s="91" t="s">
        <v>582</v>
      </c>
      <c r="B89" s="91">
        <v>612</v>
      </c>
      <c r="C89" s="80" t="s">
        <v>431</v>
      </c>
      <c r="D89" s="94"/>
      <c r="E89" s="96">
        <v>0</v>
      </c>
      <c r="F89" s="96">
        <v>0</v>
      </c>
    </row>
    <row r="90" spans="1:6" ht="59.25" customHeight="1" x14ac:dyDescent="0.2">
      <c r="A90" s="91" t="s">
        <v>583</v>
      </c>
      <c r="B90" s="91"/>
      <c r="C90" s="80" t="s">
        <v>368</v>
      </c>
      <c r="D90" s="94">
        <f>D91+D92</f>
        <v>2500</v>
      </c>
      <c r="E90" s="94">
        <f>E91+E92</f>
        <v>0</v>
      </c>
      <c r="F90" s="94">
        <f>F91+F92</f>
        <v>0</v>
      </c>
    </row>
    <row r="91" spans="1:6" ht="40.5" customHeight="1" x14ac:dyDescent="0.2">
      <c r="A91" s="91" t="s">
        <v>583</v>
      </c>
      <c r="B91" s="91">
        <v>612</v>
      </c>
      <c r="C91" s="76" t="s">
        <v>25</v>
      </c>
      <c r="D91" s="94">
        <v>2500</v>
      </c>
      <c r="E91" s="96">
        <v>0</v>
      </c>
      <c r="F91" s="96">
        <v>0</v>
      </c>
    </row>
    <row r="92" spans="1:6" ht="32.25" hidden="1" customHeight="1" x14ac:dyDescent="0.2">
      <c r="A92" s="91" t="s">
        <v>583</v>
      </c>
      <c r="B92" s="91" t="s">
        <v>33</v>
      </c>
      <c r="C92" s="80" t="s">
        <v>360</v>
      </c>
      <c r="D92" s="94">
        <v>0</v>
      </c>
      <c r="E92" s="96">
        <v>0</v>
      </c>
      <c r="F92" s="96">
        <v>0</v>
      </c>
    </row>
    <row r="93" spans="1:6" ht="66" customHeight="1" x14ac:dyDescent="0.2">
      <c r="A93" s="91" t="s">
        <v>580</v>
      </c>
      <c r="B93" s="91"/>
      <c r="C93" s="80" t="s">
        <v>369</v>
      </c>
      <c r="D93" s="94">
        <f>D94+D95</f>
        <v>2475.1999999999998</v>
      </c>
      <c r="E93" s="94">
        <f t="shared" ref="E93:F93" si="24">E94+E95</f>
        <v>0</v>
      </c>
      <c r="F93" s="94">
        <f t="shared" si="24"/>
        <v>0</v>
      </c>
    </row>
    <row r="94" spans="1:6" ht="27" hidden="1" customHeight="1" x14ac:dyDescent="0.2">
      <c r="A94" s="91" t="s">
        <v>580</v>
      </c>
      <c r="B94" s="91" t="s">
        <v>31</v>
      </c>
      <c r="C94" s="80" t="s">
        <v>345</v>
      </c>
      <c r="D94" s="94">
        <v>0</v>
      </c>
      <c r="E94" s="96">
        <v>0</v>
      </c>
      <c r="F94" s="96">
        <v>0</v>
      </c>
    </row>
    <row r="95" spans="1:6" ht="27" customHeight="1" x14ac:dyDescent="0.2">
      <c r="A95" s="91" t="s">
        <v>580</v>
      </c>
      <c r="B95" s="91" t="s">
        <v>33</v>
      </c>
      <c r="C95" s="80" t="s">
        <v>360</v>
      </c>
      <c r="D95" s="94">
        <v>2475.1999999999998</v>
      </c>
      <c r="E95" s="96">
        <v>0</v>
      </c>
      <c r="F95" s="96">
        <v>0</v>
      </c>
    </row>
    <row r="96" spans="1:6" ht="51" customHeight="1" x14ac:dyDescent="0.2">
      <c r="A96" s="91" t="s">
        <v>660</v>
      </c>
      <c r="B96" s="91"/>
      <c r="C96" s="80" t="s">
        <v>370</v>
      </c>
      <c r="D96" s="94">
        <f>D97</f>
        <v>30</v>
      </c>
      <c r="E96" s="94">
        <f t="shared" ref="E96:F96" si="25">E97</f>
        <v>0</v>
      </c>
      <c r="F96" s="94">
        <f t="shared" si="25"/>
        <v>0</v>
      </c>
    </row>
    <row r="97" spans="1:6" ht="31.5" customHeight="1" x14ac:dyDescent="0.2">
      <c r="A97" s="91" t="s">
        <v>660</v>
      </c>
      <c r="B97" s="91" t="s">
        <v>33</v>
      </c>
      <c r="C97" s="80" t="s">
        <v>360</v>
      </c>
      <c r="D97" s="94">
        <v>30</v>
      </c>
      <c r="E97" s="96">
        <v>0</v>
      </c>
      <c r="F97" s="96">
        <v>0</v>
      </c>
    </row>
    <row r="98" spans="1:6" ht="98.25" customHeight="1" x14ac:dyDescent="0.2">
      <c r="A98" s="91" t="s">
        <v>584</v>
      </c>
      <c r="B98" s="91"/>
      <c r="C98" s="80" t="s">
        <v>371</v>
      </c>
      <c r="D98" s="94">
        <f>D99+D100</f>
        <v>9547.9</v>
      </c>
      <c r="E98" s="94">
        <f t="shared" ref="E98:F98" si="26">E99+E100</f>
        <v>9547.9</v>
      </c>
      <c r="F98" s="94">
        <f t="shared" si="26"/>
        <v>9547.9</v>
      </c>
    </row>
    <row r="99" spans="1:6" ht="21" customHeight="1" x14ac:dyDescent="0.2">
      <c r="A99" s="91" t="s">
        <v>584</v>
      </c>
      <c r="B99" s="91" t="s">
        <v>31</v>
      </c>
      <c r="C99" s="80" t="s">
        <v>345</v>
      </c>
      <c r="D99" s="94">
        <v>226.3</v>
      </c>
      <c r="E99" s="96">
        <v>226.3</v>
      </c>
      <c r="F99" s="96">
        <v>226.3</v>
      </c>
    </row>
    <row r="100" spans="1:6" ht="45" customHeight="1" x14ac:dyDescent="0.2">
      <c r="A100" s="91" t="s">
        <v>584</v>
      </c>
      <c r="B100" s="91" t="s">
        <v>41</v>
      </c>
      <c r="C100" s="80" t="s">
        <v>372</v>
      </c>
      <c r="D100" s="94">
        <v>9321.6</v>
      </c>
      <c r="E100" s="96">
        <v>9321.6</v>
      </c>
      <c r="F100" s="96">
        <v>9321.6</v>
      </c>
    </row>
    <row r="101" spans="1:6" ht="32.25" customHeight="1" x14ac:dyDescent="0.2">
      <c r="A101" s="91" t="s">
        <v>585</v>
      </c>
      <c r="B101" s="91"/>
      <c r="C101" s="80" t="s">
        <v>373</v>
      </c>
      <c r="D101" s="94">
        <f>D102</f>
        <v>2682</v>
      </c>
      <c r="E101" s="94">
        <f t="shared" ref="E101:F101" si="27">E102</f>
        <v>2682</v>
      </c>
      <c r="F101" s="94">
        <f t="shared" si="27"/>
        <v>2682</v>
      </c>
    </row>
    <row r="102" spans="1:6" ht="50.25" customHeight="1" x14ac:dyDescent="0.2">
      <c r="A102" s="91" t="s">
        <v>585</v>
      </c>
      <c r="B102" s="91" t="s">
        <v>41</v>
      </c>
      <c r="C102" s="80" t="s">
        <v>372</v>
      </c>
      <c r="D102" s="94">
        <v>2682</v>
      </c>
      <c r="E102" s="96">
        <v>2682</v>
      </c>
      <c r="F102" s="96">
        <v>2682</v>
      </c>
    </row>
    <row r="103" spans="1:6" ht="50.25" customHeight="1" x14ac:dyDescent="0.2">
      <c r="A103" s="91" t="s">
        <v>586</v>
      </c>
      <c r="B103" s="91"/>
      <c r="C103" s="80" t="s">
        <v>374</v>
      </c>
      <c r="D103" s="94">
        <f>D104</f>
        <v>2973.6</v>
      </c>
      <c r="E103" s="94">
        <f t="shared" ref="E103:F103" si="28">E104</f>
        <v>3001.6</v>
      </c>
      <c r="F103" s="94">
        <f t="shared" si="28"/>
        <v>3001.6</v>
      </c>
    </row>
    <row r="104" spans="1:6" ht="63.75" customHeight="1" x14ac:dyDescent="0.2">
      <c r="A104" s="91" t="s">
        <v>586</v>
      </c>
      <c r="B104" s="91" t="s">
        <v>30</v>
      </c>
      <c r="C104" s="80" t="s">
        <v>346</v>
      </c>
      <c r="D104" s="94">
        <v>2973.6</v>
      </c>
      <c r="E104" s="101">
        <v>3001.6</v>
      </c>
      <c r="F104" s="101">
        <v>3001.6</v>
      </c>
    </row>
    <row r="105" spans="1:6" ht="50.25" customHeight="1" x14ac:dyDescent="0.2">
      <c r="A105" s="91" t="s">
        <v>587</v>
      </c>
      <c r="B105" s="91"/>
      <c r="C105" s="80" t="s">
        <v>375</v>
      </c>
      <c r="D105" s="94">
        <f>D106</f>
        <v>2467.3000000000002</v>
      </c>
      <c r="E105" s="94">
        <f t="shared" ref="E105:F105" si="29">E106</f>
        <v>2467.3000000000002</v>
      </c>
      <c r="F105" s="94">
        <f t="shared" si="29"/>
        <v>2467.3000000000002</v>
      </c>
    </row>
    <row r="106" spans="1:6" ht="50.25" customHeight="1" x14ac:dyDescent="0.2">
      <c r="A106" s="91" t="s">
        <v>587</v>
      </c>
      <c r="B106" s="91" t="s">
        <v>30</v>
      </c>
      <c r="C106" s="80" t="s">
        <v>346</v>
      </c>
      <c r="D106" s="94">
        <v>2467.3000000000002</v>
      </c>
      <c r="E106" s="96">
        <v>2467.3000000000002</v>
      </c>
      <c r="F106" s="96">
        <v>2467.3000000000002</v>
      </c>
    </row>
    <row r="107" spans="1:6" ht="50.25" customHeight="1" x14ac:dyDescent="0.2">
      <c r="A107" s="91" t="s">
        <v>588</v>
      </c>
      <c r="B107" s="91"/>
      <c r="C107" s="80" t="s">
        <v>376</v>
      </c>
      <c r="D107" s="102">
        <f>D108</f>
        <v>4074.4</v>
      </c>
      <c r="E107" s="102">
        <f>E108</f>
        <v>4074.4</v>
      </c>
      <c r="F107" s="97">
        <f>F108</f>
        <v>4074.4</v>
      </c>
    </row>
    <row r="108" spans="1:6" ht="50.25" customHeight="1" x14ac:dyDescent="0.2">
      <c r="A108" s="91" t="s">
        <v>588</v>
      </c>
      <c r="B108" s="91" t="s">
        <v>30</v>
      </c>
      <c r="C108" s="80" t="s">
        <v>346</v>
      </c>
      <c r="D108" s="97">
        <v>4074.4</v>
      </c>
      <c r="E108" s="97">
        <v>4074.4</v>
      </c>
      <c r="F108" s="97">
        <v>4074.4</v>
      </c>
    </row>
    <row r="109" spans="1:6" ht="50.25" customHeight="1" x14ac:dyDescent="0.2">
      <c r="A109" s="91" t="s">
        <v>589</v>
      </c>
      <c r="B109" s="91"/>
      <c r="C109" s="80" t="s">
        <v>377</v>
      </c>
      <c r="D109" s="97">
        <f>D110</f>
        <v>300</v>
      </c>
      <c r="E109" s="97">
        <f>E110</f>
        <v>300</v>
      </c>
      <c r="F109" s="97">
        <f>F110</f>
        <v>300</v>
      </c>
    </row>
    <row r="110" spans="1:6" ht="78.75" customHeight="1" x14ac:dyDescent="0.2">
      <c r="A110" s="91" t="s">
        <v>589</v>
      </c>
      <c r="B110" s="91" t="s">
        <v>30</v>
      </c>
      <c r="C110" s="80" t="s">
        <v>346</v>
      </c>
      <c r="D110" s="97">
        <v>300</v>
      </c>
      <c r="E110" s="97">
        <v>300</v>
      </c>
      <c r="F110" s="97">
        <v>300</v>
      </c>
    </row>
    <row r="111" spans="1:6" ht="48.75" customHeight="1" x14ac:dyDescent="0.2">
      <c r="A111" s="91" t="s">
        <v>590</v>
      </c>
      <c r="B111" s="91"/>
      <c r="C111" s="80" t="s">
        <v>378</v>
      </c>
      <c r="D111" s="94">
        <f>D112</f>
        <v>590.70000000000005</v>
      </c>
      <c r="E111" s="94">
        <f t="shared" ref="E111:F111" si="30">E112</f>
        <v>590.70000000000005</v>
      </c>
      <c r="F111" s="94">
        <f t="shared" si="30"/>
        <v>590.70000000000005</v>
      </c>
    </row>
    <row r="112" spans="1:6" ht="29.25" customHeight="1" x14ac:dyDescent="0.2">
      <c r="A112" s="91" t="s">
        <v>590</v>
      </c>
      <c r="B112" s="91" t="s">
        <v>33</v>
      </c>
      <c r="C112" s="80" t="s">
        <v>360</v>
      </c>
      <c r="D112" s="94">
        <v>590.70000000000005</v>
      </c>
      <c r="E112" s="94">
        <v>590.70000000000005</v>
      </c>
      <c r="F112" s="94">
        <v>590.70000000000005</v>
      </c>
    </row>
    <row r="113" spans="1:13" ht="42" customHeight="1" x14ac:dyDescent="0.2">
      <c r="A113" s="91" t="s">
        <v>591</v>
      </c>
      <c r="B113" s="91"/>
      <c r="C113" s="80" t="s">
        <v>379</v>
      </c>
      <c r="D113" s="94">
        <f>D114</f>
        <v>0</v>
      </c>
      <c r="E113" s="94">
        <f t="shared" ref="E113:F113" si="31">E114</f>
        <v>0</v>
      </c>
      <c r="F113" s="94">
        <f t="shared" si="31"/>
        <v>0</v>
      </c>
    </row>
    <row r="114" spans="1:13" ht="33" customHeight="1" x14ac:dyDescent="0.2">
      <c r="A114" s="91" t="s">
        <v>591</v>
      </c>
      <c r="B114" s="91" t="s">
        <v>33</v>
      </c>
      <c r="C114" s="80" t="s">
        <v>360</v>
      </c>
      <c r="D114" s="94"/>
      <c r="E114" s="96">
        <v>0</v>
      </c>
      <c r="F114" s="96">
        <v>0</v>
      </c>
    </row>
    <row r="115" spans="1:13" ht="66" customHeight="1" x14ac:dyDescent="0.2">
      <c r="A115" s="91" t="s">
        <v>592</v>
      </c>
      <c r="B115" s="91"/>
      <c r="C115" s="80" t="s">
        <v>380</v>
      </c>
      <c r="D115" s="94">
        <f>D116</f>
        <v>0</v>
      </c>
      <c r="E115" s="94">
        <f t="shared" ref="E115:F115" si="32">E116</f>
        <v>0</v>
      </c>
      <c r="F115" s="94">
        <f t="shared" si="32"/>
        <v>0</v>
      </c>
    </row>
    <row r="116" spans="1:13" s="7" customFormat="1" ht="30.75" customHeight="1" x14ac:dyDescent="0.2">
      <c r="A116" s="91" t="s">
        <v>592</v>
      </c>
      <c r="B116" s="91" t="s">
        <v>33</v>
      </c>
      <c r="C116" s="80" t="s">
        <v>360</v>
      </c>
      <c r="D116" s="94"/>
      <c r="E116" s="96">
        <v>0</v>
      </c>
      <c r="F116" s="96">
        <v>0</v>
      </c>
      <c r="G116" s="28"/>
      <c r="K116" s="18"/>
      <c r="L116" s="18"/>
      <c r="M116" s="18"/>
    </row>
    <row r="117" spans="1:13" s="7" customFormat="1" ht="62.25" customHeight="1" x14ac:dyDescent="0.2">
      <c r="A117" s="91" t="s">
        <v>593</v>
      </c>
      <c r="B117" s="91"/>
      <c r="C117" s="80" t="s">
        <v>381</v>
      </c>
      <c r="D117" s="94">
        <f>D118</f>
        <v>0</v>
      </c>
      <c r="E117" s="94">
        <f t="shared" ref="E117:F117" si="33">E118</f>
        <v>0</v>
      </c>
      <c r="F117" s="94">
        <f t="shared" si="33"/>
        <v>0</v>
      </c>
      <c r="G117" s="28"/>
      <c r="K117" s="18"/>
      <c r="L117" s="18"/>
      <c r="M117" s="18"/>
    </row>
    <row r="118" spans="1:13" s="5" customFormat="1" ht="28.5" customHeight="1" x14ac:dyDescent="0.2">
      <c r="A118" s="91" t="s">
        <v>593</v>
      </c>
      <c r="B118" s="91" t="s">
        <v>33</v>
      </c>
      <c r="C118" s="80" t="s">
        <v>360</v>
      </c>
      <c r="D118" s="94"/>
      <c r="E118" s="96">
        <v>0</v>
      </c>
      <c r="F118" s="96">
        <v>0</v>
      </c>
      <c r="G118" s="41"/>
      <c r="K118" s="19"/>
      <c r="L118" s="19"/>
      <c r="M118" s="19"/>
    </row>
    <row r="119" spans="1:13" s="7" customFormat="1" ht="60" hidden="1" customHeight="1" x14ac:dyDescent="0.2">
      <c r="A119" s="91" t="s">
        <v>594</v>
      </c>
      <c r="B119" s="91"/>
      <c r="C119" s="80" t="s">
        <v>382</v>
      </c>
      <c r="D119" s="94">
        <f>D120</f>
        <v>0</v>
      </c>
      <c r="E119" s="94">
        <f t="shared" ref="E119:F119" si="34">E120</f>
        <v>0</v>
      </c>
      <c r="F119" s="94">
        <f t="shared" si="34"/>
        <v>0</v>
      </c>
      <c r="G119" s="28"/>
      <c r="K119" s="18"/>
      <c r="L119" s="18"/>
      <c r="M119" s="18"/>
    </row>
    <row r="120" spans="1:13" s="7" customFormat="1" ht="30" hidden="1" customHeight="1" x14ac:dyDescent="0.2">
      <c r="A120" s="91" t="s">
        <v>594</v>
      </c>
      <c r="B120" s="91" t="s">
        <v>33</v>
      </c>
      <c r="C120" s="80" t="s">
        <v>360</v>
      </c>
      <c r="D120" s="94">
        <v>0</v>
      </c>
      <c r="E120" s="96">
        <v>0</v>
      </c>
      <c r="F120" s="96">
        <v>0</v>
      </c>
      <c r="G120" s="28"/>
      <c r="K120" s="18"/>
      <c r="L120" s="18"/>
      <c r="M120" s="18"/>
    </row>
    <row r="121" spans="1:13" s="7" customFormat="1" ht="74.25" customHeight="1" x14ac:dyDescent="0.2">
      <c r="A121" s="91" t="s">
        <v>595</v>
      </c>
      <c r="B121" s="91"/>
      <c r="C121" s="80" t="s">
        <v>383</v>
      </c>
      <c r="D121" s="94">
        <f>D122</f>
        <v>250</v>
      </c>
      <c r="E121" s="94">
        <f t="shared" ref="E121:F121" si="35">E122</f>
        <v>250</v>
      </c>
      <c r="F121" s="94">
        <f t="shared" si="35"/>
        <v>250</v>
      </c>
      <c r="G121" s="28"/>
      <c r="K121" s="18"/>
      <c r="L121" s="18"/>
      <c r="M121" s="18"/>
    </row>
    <row r="122" spans="1:13" s="7" customFormat="1" ht="30" customHeight="1" x14ac:dyDescent="0.2">
      <c r="A122" s="91" t="s">
        <v>595</v>
      </c>
      <c r="B122" s="91" t="s">
        <v>33</v>
      </c>
      <c r="C122" s="80" t="s">
        <v>360</v>
      </c>
      <c r="D122" s="94">
        <v>250</v>
      </c>
      <c r="E122" s="96">
        <v>250</v>
      </c>
      <c r="F122" s="96">
        <v>250</v>
      </c>
      <c r="G122" s="28"/>
      <c r="K122" s="18"/>
      <c r="L122" s="18"/>
      <c r="M122" s="18"/>
    </row>
    <row r="123" spans="1:13" s="7" customFormat="1" ht="43.5" customHeight="1" x14ac:dyDescent="0.2">
      <c r="A123" s="91" t="s">
        <v>596</v>
      </c>
      <c r="B123" s="91"/>
      <c r="C123" s="80" t="s">
        <v>384</v>
      </c>
      <c r="D123" s="94">
        <f>D124+D125+D126</f>
        <v>460</v>
      </c>
      <c r="E123" s="94">
        <f t="shared" ref="E123:F123" si="36">E124+E125+E126</f>
        <v>1318</v>
      </c>
      <c r="F123" s="94">
        <f t="shared" si="36"/>
        <v>1318</v>
      </c>
      <c r="G123" s="28"/>
      <c r="K123" s="18"/>
      <c r="L123" s="18"/>
      <c r="M123" s="18"/>
    </row>
    <row r="124" spans="1:13" s="7" customFormat="1" ht="27.75" customHeight="1" x14ac:dyDescent="0.2">
      <c r="A124" s="91" t="s">
        <v>596</v>
      </c>
      <c r="B124" s="91" t="s">
        <v>78</v>
      </c>
      <c r="C124" s="80" t="s">
        <v>385</v>
      </c>
      <c r="D124" s="97">
        <v>50</v>
      </c>
      <c r="E124" s="97">
        <v>50</v>
      </c>
      <c r="F124" s="97">
        <v>50</v>
      </c>
      <c r="G124" s="28"/>
      <c r="K124" s="18"/>
      <c r="L124" s="18"/>
      <c r="M124" s="18"/>
    </row>
    <row r="125" spans="1:13" s="5" customFormat="1" ht="27.75" customHeight="1" x14ac:dyDescent="0.2">
      <c r="A125" s="91" t="s">
        <v>596</v>
      </c>
      <c r="B125" s="91" t="s">
        <v>31</v>
      </c>
      <c r="C125" s="80" t="s">
        <v>345</v>
      </c>
      <c r="D125" s="97">
        <f>1138-858</f>
        <v>280</v>
      </c>
      <c r="E125" s="97">
        <v>1138</v>
      </c>
      <c r="F125" s="97">
        <v>1138</v>
      </c>
      <c r="G125" s="41"/>
      <c r="K125" s="19"/>
      <c r="L125" s="19"/>
      <c r="M125" s="19"/>
    </row>
    <row r="126" spans="1:13" s="5" customFormat="1" ht="27.75" customHeight="1" x14ac:dyDescent="0.2">
      <c r="A126" s="91" t="s">
        <v>596</v>
      </c>
      <c r="B126" s="91" t="s">
        <v>77</v>
      </c>
      <c r="C126" s="80" t="s">
        <v>386</v>
      </c>
      <c r="D126" s="97">
        <v>130</v>
      </c>
      <c r="E126" s="97">
        <v>130</v>
      </c>
      <c r="F126" s="97">
        <v>130</v>
      </c>
      <c r="G126" s="41"/>
      <c r="K126" s="19"/>
      <c r="L126" s="19"/>
      <c r="M126" s="19"/>
    </row>
    <row r="127" spans="1:13" s="5" customFormat="1" ht="27.75" customHeight="1" x14ac:dyDescent="0.2">
      <c r="A127" s="91" t="s">
        <v>597</v>
      </c>
      <c r="B127" s="91"/>
      <c r="C127" s="80" t="s">
        <v>387</v>
      </c>
      <c r="D127" s="94">
        <f>D128+D129</f>
        <v>200</v>
      </c>
      <c r="E127" s="94">
        <f t="shared" ref="E127:F127" si="37">E128+E129</f>
        <v>200</v>
      </c>
      <c r="F127" s="94">
        <f t="shared" si="37"/>
        <v>200</v>
      </c>
      <c r="G127" s="41"/>
      <c r="K127" s="19"/>
      <c r="L127" s="19"/>
      <c r="M127" s="19"/>
    </row>
    <row r="128" spans="1:13" s="5" customFormat="1" ht="39.75" customHeight="1" x14ac:dyDescent="0.2">
      <c r="A128" s="91" t="s">
        <v>597</v>
      </c>
      <c r="B128" s="91" t="s">
        <v>78</v>
      </c>
      <c r="C128" s="80" t="s">
        <v>385</v>
      </c>
      <c r="D128" s="94">
        <v>167</v>
      </c>
      <c r="E128" s="94">
        <v>167</v>
      </c>
      <c r="F128" s="94">
        <v>167</v>
      </c>
      <c r="G128" s="41"/>
      <c r="K128" s="19"/>
      <c r="L128" s="19"/>
      <c r="M128" s="19"/>
    </row>
    <row r="129" spans="1:13" s="5" customFormat="1" ht="18" customHeight="1" x14ac:dyDescent="0.2">
      <c r="A129" s="91" t="s">
        <v>597</v>
      </c>
      <c r="B129" s="91" t="s">
        <v>31</v>
      </c>
      <c r="C129" s="80" t="s">
        <v>345</v>
      </c>
      <c r="D129" s="94">
        <v>33</v>
      </c>
      <c r="E129" s="94">
        <v>33</v>
      </c>
      <c r="F129" s="94">
        <v>33</v>
      </c>
      <c r="G129" s="41"/>
      <c r="K129" s="19"/>
      <c r="L129" s="19"/>
      <c r="M129" s="19"/>
    </row>
    <row r="130" spans="1:13" s="5" customFormat="1" ht="18" customHeight="1" x14ac:dyDescent="0.2">
      <c r="A130" s="91" t="s">
        <v>598</v>
      </c>
      <c r="B130" s="91"/>
      <c r="C130" s="80" t="s">
        <v>388</v>
      </c>
      <c r="D130" s="97">
        <f>D131</f>
        <v>1211.7</v>
      </c>
      <c r="E130" s="97">
        <f>E131</f>
        <v>1815</v>
      </c>
      <c r="F130" s="97">
        <f>F131</f>
        <v>1815</v>
      </c>
      <c r="G130" s="41"/>
      <c r="K130" s="19"/>
      <c r="L130" s="19"/>
      <c r="M130" s="19"/>
    </row>
    <row r="131" spans="1:13" s="5" customFormat="1" ht="18" customHeight="1" x14ac:dyDescent="0.2">
      <c r="A131" s="91" t="s">
        <v>598</v>
      </c>
      <c r="B131" s="91" t="s">
        <v>31</v>
      </c>
      <c r="C131" s="80" t="s">
        <v>345</v>
      </c>
      <c r="D131" s="97">
        <f>1815-603.3</f>
        <v>1211.7</v>
      </c>
      <c r="E131" s="97">
        <v>1815</v>
      </c>
      <c r="F131" s="97">
        <v>1815</v>
      </c>
      <c r="G131" s="41"/>
      <c r="K131" s="19"/>
      <c r="L131" s="19"/>
      <c r="M131" s="19"/>
    </row>
    <row r="132" spans="1:13" s="5" customFormat="1" ht="52.5" customHeight="1" x14ac:dyDescent="0.2">
      <c r="A132" s="91" t="s">
        <v>599</v>
      </c>
      <c r="B132" s="91"/>
      <c r="C132" s="80" t="s">
        <v>389</v>
      </c>
      <c r="D132" s="94">
        <f>D133+D134+D135</f>
        <v>10044.6</v>
      </c>
      <c r="E132" s="94">
        <f t="shared" ref="E132:F132" si="38">E133+E134+E135</f>
        <v>10766.2</v>
      </c>
      <c r="F132" s="94">
        <f t="shared" si="38"/>
        <v>10766.2</v>
      </c>
      <c r="G132" s="41"/>
      <c r="K132" s="19"/>
      <c r="L132" s="19"/>
      <c r="M132" s="19"/>
    </row>
    <row r="133" spans="1:13" s="5" customFormat="1" ht="21" customHeight="1" x14ac:dyDescent="0.2">
      <c r="A133" s="91" t="s">
        <v>599</v>
      </c>
      <c r="B133" s="91" t="s">
        <v>55</v>
      </c>
      <c r="C133" s="80" t="s">
        <v>390</v>
      </c>
      <c r="D133" s="94">
        <f>7539.2-554</f>
        <v>6985.2</v>
      </c>
      <c r="E133" s="96">
        <v>7539.2</v>
      </c>
      <c r="F133" s="96">
        <v>7539.2</v>
      </c>
      <c r="G133" s="41"/>
      <c r="K133" s="19"/>
      <c r="L133" s="19"/>
      <c r="M133" s="19"/>
    </row>
    <row r="134" spans="1:13" s="5" customFormat="1" ht="61.5" customHeight="1" x14ac:dyDescent="0.2">
      <c r="A134" s="91" t="s">
        <v>599</v>
      </c>
      <c r="B134" s="91" t="s">
        <v>56</v>
      </c>
      <c r="C134" s="80" t="s">
        <v>391</v>
      </c>
      <c r="D134" s="94">
        <f>2276.8-167.6</f>
        <v>2109.2000000000003</v>
      </c>
      <c r="E134" s="96">
        <v>2276.8000000000002</v>
      </c>
      <c r="F134" s="96">
        <v>2276.8000000000002</v>
      </c>
      <c r="G134" s="41"/>
      <c r="K134" s="19"/>
      <c r="L134" s="19"/>
      <c r="M134" s="19"/>
    </row>
    <row r="135" spans="1:13" s="5" customFormat="1" ht="23.25" customHeight="1" x14ac:dyDescent="0.2">
      <c r="A135" s="91" t="s">
        <v>599</v>
      </c>
      <c r="B135" s="91" t="s">
        <v>31</v>
      </c>
      <c r="C135" s="80" t="s">
        <v>345</v>
      </c>
      <c r="D135" s="94">
        <v>950.2</v>
      </c>
      <c r="E135" s="96">
        <v>950.2</v>
      </c>
      <c r="F135" s="96">
        <v>950.2</v>
      </c>
      <c r="G135" s="41"/>
      <c r="K135" s="19"/>
      <c r="L135" s="19"/>
      <c r="M135" s="19"/>
    </row>
    <row r="136" spans="1:13" s="5" customFormat="1" ht="27.75" customHeight="1" x14ac:dyDescent="0.2">
      <c r="A136" s="91" t="s">
        <v>600</v>
      </c>
      <c r="B136" s="91"/>
      <c r="C136" s="80" t="s">
        <v>392</v>
      </c>
      <c r="D136" s="94">
        <f>D137</f>
        <v>4528.2</v>
      </c>
      <c r="E136" s="94">
        <f t="shared" ref="E136:F136" si="39">E137</f>
        <v>4528.2</v>
      </c>
      <c r="F136" s="94">
        <f t="shared" si="39"/>
        <v>4528.2</v>
      </c>
      <c r="G136" s="41"/>
      <c r="K136" s="19"/>
      <c r="L136" s="19"/>
      <c r="M136" s="19"/>
    </row>
    <row r="137" spans="1:13" s="5" customFormat="1" ht="27.75" customHeight="1" x14ac:dyDescent="0.2">
      <c r="A137" s="91" t="s">
        <v>600</v>
      </c>
      <c r="B137" s="91">
        <v>120</v>
      </c>
      <c r="C137" s="76" t="s">
        <v>602</v>
      </c>
      <c r="D137" s="94">
        <v>4528.2</v>
      </c>
      <c r="E137" s="96">
        <v>4528.2</v>
      </c>
      <c r="F137" s="96">
        <v>4528.2</v>
      </c>
      <c r="G137" s="41"/>
      <c r="K137" s="19"/>
      <c r="L137" s="19"/>
      <c r="M137" s="19"/>
    </row>
    <row r="138" spans="1:13" s="5" customFormat="1" ht="45.75" customHeight="1" x14ac:dyDescent="0.2">
      <c r="A138" s="91" t="s">
        <v>600</v>
      </c>
      <c r="B138" s="91">
        <v>121</v>
      </c>
      <c r="C138" s="76" t="s">
        <v>46</v>
      </c>
      <c r="D138" s="94">
        <v>3142.9</v>
      </c>
      <c r="E138" s="96">
        <v>3142.9</v>
      </c>
      <c r="F138" s="96">
        <v>3142.9</v>
      </c>
      <c r="G138" s="41"/>
      <c r="K138" s="19"/>
      <c r="L138" s="19"/>
      <c r="M138" s="19"/>
    </row>
    <row r="139" spans="1:13" s="5" customFormat="1" ht="45.75" customHeight="1" x14ac:dyDescent="0.2">
      <c r="A139" s="91" t="s">
        <v>600</v>
      </c>
      <c r="B139" s="91">
        <v>122</v>
      </c>
      <c r="C139" s="76" t="s">
        <v>273</v>
      </c>
      <c r="D139" s="94">
        <v>335</v>
      </c>
      <c r="E139" s="96">
        <v>335</v>
      </c>
      <c r="F139" s="96">
        <v>335</v>
      </c>
      <c r="G139" s="41"/>
      <c r="K139" s="19"/>
      <c r="L139" s="19"/>
      <c r="M139" s="19"/>
    </row>
    <row r="140" spans="1:13" s="5" customFormat="1" ht="62.25" customHeight="1" x14ac:dyDescent="0.2">
      <c r="A140" s="91" t="s">
        <v>600</v>
      </c>
      <c r="B140" s="91" t="s">
        <v>47</v>
      </c>
      <c r="C140" s="80" t="s">
        <v>395</v>
      </c>
      <c r="D140" s="94">
        <v>1050.3</v>
      </c>
      <c r="E140" s="96">
        <v>1050.3</v>
      </c>
      <c r="F140" s="96">
        <v>1050.3</v>
      </c>
      <c r="G140" s="41"/>
      <c r="K140" s="19"/>
      <c r="L140" s="19"/>
      <c r="M140" s="19"/>
    </row>
    <row r="141" spans="1:13" s="5" customFormat="1" ht="35.25" customHeight="1" x14ac:dyDescent="0.2">
      <c r="A141" s="91" t="s">
        <v>601</v>
      </c>
      <c r="B141" s="91"/>
      <c r="C141" s="80" t="s">
        <v>396</v>
      </c>
      <c r="D141" s="94">
        <f>D142+D143+D144</f>
        <v>1141.2</v>
      </c>
      <c r="E141" s="94">
        <f t="shared" ref="E141:F141" si="40">E142+E143+E144</f>
        <v>1346.7</v>
      </c>
      <c r="F141" s="94">
        <f t="shared" si="40"/>
        <v>1346.7</v>
      </c>
      <c r="G141" s="41"/>
      <c r="K141" s="19"/>
      <c r="L141" s="19"/>
      <c r="M141" s="19"/>
    </row>
    <row r="142" spans="1:13" s="5" customFormat="1" ht="35.25" customHeight="1" x14ac:dyDescent="0.2">
      <c r="A142" s="91" t="s">
        <v>601</v>
      </c>
      <c r="B142" s="91" t="s">
        <v>45</v>
      </c>
      <c r="C142" s="80" t="s">
        <v>393</v>
      </c>
      <c r="D142" s="94">
        <f>1033.9-150</f>
        <v>883.90000000000009</v>
      </c>
      <c r="E142" s="96">
        <v>1033.9000000000001</v>
      </c>
      <c r="F142" s="96">
        <v>1033.9000000000001</v>
      </c>
      <c r="G142" s="41"/>
      <c r="K142" s="19"/>
      <c r="L142" s="19"/>
      <c r="M142" s="19"/>
    </row>
    <row r="143" spans="1:13" s="5" customFormat="1" ht="48" customHeight="1" x14ac:dyDescent="0.2">
      <c r="A143" s="91" t="s">
        <v>601</v>
      </c>
      <c r="B143" s="91" t="s">
        <v>272</v>
      </c>
      <c r="C143" s="80" t="s">
        <v>394</v>
      </c>
      <c r="D143" s="94">
        <v>0.6</v>
      </c>
      <c r="E143" s="96">
        <v>0.6</v>
      </c>
      <c r="F143" s="96">
        <v>0.6</v>
      </c>
      <c r="G143" s="41"/>
      <c r="K143" s="19"/>
      <c r="L143" s="19"/>
      <c r="M143" s="19"/>
    </row>
    <row r="144" spans="1:13" s="5" customFormat="1" ht="63.75" customHeight="1" x14ac:dyDescent="0.2">
      <c r="A144" s="91" t="s">
        <v>601</v>
      </c>
      <c r="B144" s="91" t="s">
        <v>47</v>
      </c>
      <c r="C144" s="80" t="s">
        <v>395</v>
      </c>
      <c r="D144" s="94">
        <f>312.2-55.5</f>
        <v>256.7</v>
      </c>
      <c r="E144" s="96">
        <v>312.2</v>
      </c>
      <c r="F144" s="96">
        <v>312.2</v>
      </c>
      <c r="G144" s="41"/>
      <c r="K144" s="19"/>
      <c r="L144" s="19"/>
      <c r="M144" s="19"/>
    </row>
    <row r="145" spans="1:13" s="6" customFormat="1" ht="90" customHeight="1" x14ac:dyDescent="0.2">
      <c r="A145" s="67" t="s">
        <v>607</v>
      </c>
      <c r="B145" s="68"/>
      <c r="C145" s="103" t="s">
        <v>73</v>
      </c>
      <c r="D145" s="69">
        <f t="shared" ref="D145:F147" si="41">D146</f>
        <v>60</v>
      </c>
      <c r="E145" s="104">
        <f t="shared" si="41"/>
        <v>60</v>
      </c>
      <c r="F145" s="104">
        <f t="shared" si="41"/>
        <v>60</v>
      </c>
      <c r="G145" s="41"/>
      <c r="K145" s="14"/>
      <c r="L145" s="14"/>
      <c r="M145" s="14"/>
    </row>
    <row r="146" spans="1:13" s="2" customFormat="1" ht="66" customHeight="1" x14ac:dyDescent="0.2">
      <c r="A146" s="70" t="s">
        <v>608</v>
      </c>
      <c r="B146" s="71"/>
      <c r="C146" s="72" t="s">
        <v>131</v>
      </c>
      <c r="D146" s="73">
        <f t="shared" si="41"/>
        <v>60</v>
      </c>
      <c r="E146" s="88">
        <f t="shared" si="41"/>
        <v>60</v>
      </c>
      <c r="F146" s="88">
        <f t="shared" si="41"/>
        <v>60</v>
      </c>
      <c r="G146" s="28"/>
      <c r="K146" s="15"/>
      <c r="L146" s="15"/>
      <c r="M146" s="15"/>
    </row>
    <row r="147" spans="1:13" s="2" customFormat="1" ht="21.75" customHeight="1" x14ac:dyDescent="0.2">
      <c r="A147" s="79" t="s">
        <v>609</v>
      </c>
      <c r="B147" s="75"/>
      <c r="C147" s="76" t="s">
        <v>72</v>
      </c>
      <c r="D147" s="81">
        <f>D148</f>
        <v>60</v>
      </c>
      <c r="E147" s="81">
        <f t="shared" si="41"/>
        <v>60</v>
      </c>
      <c r="F147" s="81">
        <f t="shared" si="41"/>
        <v>60</v>
      </c>
      <c r="G147" s="28"/>
      <c r="K147" s="15"/>
      <c r="L147" s="15"/>
      <c r="M147" s="15"/>
    </row>
    <row r="148" spans="1:13" ht="21.75" customHeight="1" x14ac:dyDescent="0.2">
      <c r="A148" s="79" t="s">
        <v>609</v>
      </c>
      <c r="B148" s="75" t="s">
        <v>31</v>
      </c>
      <c r="C148" s="76" t="s">
        <v>498</v>
      </c>
      <c r="D148" s="81">
        <v>60</v>
      </c>
      <c r="E148" s="78">
        <v>60</v>
      </c>
      <c r="F148" s="78">
        <v>60</v>
      </c>
    </row>
    <row r="149" spans="1:13" s="6" customFormat="1" ht="83.25" customHeight="1" x14ac:dyDescent="0.2">
      <c r="A149" s="105" t="s">
        <v>675</v>
      </c>
      <c r="B149" s="68"/>
      <c r="C149" s="103" t="s">
        <v>74</v>
      </c>
      <c r="D149" s="69">
        <f t="shared" ref="D149:F150" si="42">D150</f>
        <v>120</v>
      </c>
      <c r="E149" s="104">
        <f t="shared" si="42"/>
        <v>120</v>
      </c>
      <c r="F149" s="104">
        <f t="shared" si="42"/>
        <v>120</v>
      </c>
      <c r="G149" s="41"/>
      <c r="K149" s="14"/>
      <c r="L149" s="14"/>
      <c r="M149" s="14"/>
    </row>
    <row r="150" spans="1:13" s="2" customFormat="1" ht="48" customHeight="1" x14ac:dyDescent="0.2">
      <c r="A150" s="89" t="s">
        <v>676</v>
      </c>
      <c r="B150" s="71"/>
      <c r="C150" s="72" t="s">
        <v>132</v>
      </c>
      <c r="D150" s="73">
        <f t="shared" si="42"/>
        <v>120</v>
      </c>
      <c r="E150" s="88">
        <f t="shared" si="42"/>
        <v>120</v>
      </c>
      <c r="F150" s="88">
        <f t="shared" si="42"/>
        <v>120</v>
      </c>
      <c r="G150" s="28"/>
      <c r="K150" s="15"/>
      <c r="L150" s="15"/>
      <c r="M150" s="15"/>
    </row>
    <row r="151" spans="1:13" s="2" customFormat="1" ht="60" customHeight="1" x14ac:dyDescent="0.2">
      <c r="A151" s="74" t="s">
        <v>677</v>
      </c>
      <c r="B151" s="75"/>
      <c r="C151" s="76" t="s">
        <v>75</v>
      </c>
      <c r="D151" s="81">
        <v>120</v>
      </c>
      <c r="E151" s="78">
        <v>120</v>
      </c>
      <c r="F151" s="78">
        <v>120</v>
      </c>
      <c r="G151" s="28"/>
      <c r="K151" s="15"/>
      <c r="L151" s="15"/>
      <c r="M151" s="15"/>
    </row>
    <row r="152" spans="1:13" ht="30.75" customHeight="1" x14ac:dyDescent="0.2">
      <c r="A152" s="74" t="s">
        <v>677</v>
      </c>
      <c r="B152" s="75" t="s">
        <v>31</v>
      </c>
      <c r="C152" s="76" t="s">
        <v>331</v>
      </c>
      <c r="D152" s="81">
        <f>D151</f>
        <v>120</v>
      </c>
      <c r="E152" s="78">
        <f>E151</f>
        <v>120</v>
      </c>
      <c r="F152" s="78">
        <f>F151</f>
        <v>120</v>
      </c>
    </row>
    <row r="153" spans="1:13" ht="74.25" customHeight="1" x14ac:dyDescent="0.2">
      <c r="A153" s="105" t="s">
        <v>340</v>
      </c>
      <c r="B153" s="105"/>
      <c r="C153" s="106" t="s">
        <v>557</v>
      </c>
      <c r="D153" s="107">
        <f>D154+D165+D168</f>
        <v>38974.300000000003</v>
      </c>
      <c r="E153" s="107">
        <f>E154+E165+E168</f>
        <v>38024.100000000006</v>
      </c>
      <c r="F153" s="107">
        <f>F154+F165+F168</f>
        <v>38024.100000000006</v>
      </c>
      <c r="G153" s="42"/>
      <c r="H153" s="46"/>
    </row>
    <row r="154" spans="1:13" s="8" customFormat="1" ht="36" customHeight="1" x14ac:dyDescent="0.2">
      <c r="A154" s="108" t="s">
        <v>161</v>
      </c>
      <c r="B154" s="109"/>
      <c r="C154" s="110" t="s">
        <v>133</v>
      </c>
      <c r="D154" s="73">
        <f>D155+D157+D159+D161+D163</f>
        <v>37444.300000000003</v>
      </c>
      <c r="E154" s="73">
        <f t="shared" ref="E154:F154" si="43">E155+E157+E159+E161+E163</f>
        <v>36852.100000000006</v>
      </c>
      <c r="F154" s="73">
        <f t="shared" si="43"/>
        <v>36852.100000000006</v>
      </c>
      <c r="G154" s="43"/>
      <c r="H154" s="31"/>
    </row>
    <row r="155" spans="1:13" ht="63.75" customHeight="1" x14ac:dyDescent="0.2">
      <c r="A155" s="111" t="s">
        <v>162</v>
      </c>
      <c r="B155" s="74"/>
      <c r="C155" s="76" t="s">
        <v>53</v>
      </c>
      <c r="D155" s="112">
        <f>D156</f>
        <v>18150.7</v>
      </c>
      <c r="E155" s="112">
        <f t="shared" ref="E155:F155" si="44">E156</f>
        <v>18693.5</v>
      </c>
      <c r="F155" s="112">
        <f t="shared" si="44"/>
        <v>18693.5</v>
      </c>
      <c r="K155"/>
      <c r="L155"/>
      <c r="M155"/>
    </row>
    <row r="156" spans="1:13" ht="75" x14ac:dyDescent="0.2">
      <c r="A156" s="113" t="s">
        <v>162</v>
      </c>
      <c r="B156" s="114" t="s">
        <v>30</v>
      </c>
      <c r="C156" s="115" t="s">
        <v>43</v>
      </c>
      <c r="D156" s="112">
        <f>18693.5-542.8</f>
        <v>18150.7</v>
      </c>
      <c r="E156" s="112">
        <v>18693.5</v>
      </c>
      <c r="F156" s="112">
        <v>18693.5</v>
      </c>
      <c r="K156"/>
      <c r="L156"/>
      <c r="M156"/>
    </row>
    <row r="157" spans="1:13" ht="88.5" customHeight="1" x14ac:dyDescent="0.2">
      <c r="A157" s="116" t="s">
        <v>163</v>
      </c>
      <c r="B157" s="117"/>
      <c r="C157" s="76" t="s">
        <v>341</v>
      </c>
      <c r="D157" s="98">
        <f>D158</f>
        <v>15046.7</v>
      </c>
      <c r="E157" s="98">
        <f>E158</f>
        <v>13911.7</v>
      </c>
      <c r="F157" s="98">
        <f>F158</f>
        <v>13911.7</v>
      </c>
      <c r="K157"/>
      <c r="L157"/>
      <c r="M157"/>
    </row>
    <row r="158" spans="1:13" ht="84" customHeight="1" x14ac:dyDescent="0.2">
      <c r="A158" s="118" t="s">
        <v>163</v>
      </c>
      <c r="B158" s="119" t="s">
        <v>30</v>
      </c>
      <c r="C158" s="115" t="s">
        <v>43</v>
      </c>
      <c r="D158" s="97">
        <f>14103.5-41.8-150+1135</f>
        <v>15046.7</v>
      </c>
      <c r="E158" s="97">
        <f>14103.5-41.8-150</f>
        <v>13911.7</v>
      </c>
      <c r="F158" s="97">
        <f>14103.5-41.8-150</f>
        <v>13911.7</v>
      </c>
      <c r="K158"/>
      <c r="L158"/>
      <c r="M158"/>
    </row>
    <row r="159" spans="1:13" ht="67.5" customHeight="1" x14ac:dyDescent="0.2">
      <c r="A159" s="120" t="s">
        <v>603</v>
      </c>
      <c r="B159" s="121"/>
      <c r="C159" s="76" t="s">
        <v>605</v>
      </c>
      <c r="D159" s="97">
        <f>D160</f>
        <v>4140.1000000000004</v>
      </c>
      <c r="E159" s="97">
        <f>E160</f>
        <v>4140.1000000000004</v>
      </c>
      <c r="F159" s="97">
        <f>F160</f>
        <v>4140.1000000000004</v>
      </c>
      <c r="K159"/>
      <c r="L159"/>
      <c r="M159"/>
    </row>
    <row r="160" spans="1:13" ht="78.75" customHeight="1" x14ac:dyDescent="0.2">
      <c r="A160" s="120" t="s">
        <v>603</v>
      </c>
      <c r="B160" s="121" t="s">
        <v>30</v>
      </c>
      <c r="C160" s="76" t="s">
        <v>43</v>
      </c>
      <c r="D160" s="97">
        <v>4140.1000000000004</v>
      </c>
      <c r="E160" s="97">
        <v>4140.1000000000004</v>
      </c>
      <c r="F160" s="97">
        <v>4140.1000000000004</v>
      </c>
      <c r="K160"/>
      <c r="L160"/>
      <c r="M160"/>
    </row>
    <row r="161" spans="1:13" ht="67.5" customHeight="1" x14ac:dyDescent="0.2">
      <c r="A161" s="120" t="s">
        <v>604</v>
      </c>
      <c r="B161" s="121"/>
      <c r="C161" s="76" t="s">
        <v>606</v>
      </c>
      <c r="D161" s="97">
        <f>D162</f>
        <v>41.8</v>
      </c>
      <c r="E161" s="97">
        <f>E162</f>
        <v>41.8</v>
      </c>
      <c r="F161" s="97">
        <f>F162</f>
        <v>41.8</v>
      </c>
      <c r="K161"/>
      <c r="L161"/>
      <c r="M161"/>
    </row>
    <row r="162" spans="1:13" ht="67.5" customHeight="1" x14ac:dyDescent="0.2">
      <c r="A162" s="120" t="s">
        <v>604</v>
      </c>
      <c r="B162" s="121" t="s">
        <v>30</v>
      </c>
      <c r="C162" s="76" t="s">
        <v>43</v>
      </c>
      <c r="D162" s="97">
        <v>41.8</v>
      </c>
      <c r="E162" s="97">
        <v>41.8</v>
      </c>
      <c r="F162" s="97">
        <v>41.8</v>
      </c>
      <c r="K162"/>
      <c r="L162"/>
      <c r="M162"/>
    </row>
    <row r="163" spans="1:13" ht="65.25" customHeight="1" x14ac:dyDescent="0.2">
      <c r="A163" s="79" t="s">
        <v>342</v>
      </c>
      <c r="B163" s="114"/>
      <c r="C163" s="76" t="s">
        <v>146</v>
      </c>
      <c r="D163" s="112">
        <f>D164</f>
        <v>65</v>
      </c>
      <c r="E163" s="112">
        <f t="shared" ref="E163:F163" si="45">E164</f>
        <v>65</v>
      </c>
      <c r="F163" s="112">
        <f t="shared" si="45"/>
        <v>65</v>
      </c>
      <c r="K163"/>
      <c r="L163"/>
      <c r="M163"/>
    </row>
    <row r="164" spans="1:13" ht="32.25" customHeight="1" x14ac:dyDescent="0.2">
      <c r="A164" s="74" t="s">
        <v>342</v>
      </c>
      <c r="B164" s="74" t="s">
        <v>33</v>
      </c>
      <c r="C164" s="76" t="s">
        <v>25</v>
      </c>
      <c r="D164" s="112">
        <v>65</v>
      </c>
      <c r="E164" s="101">
        <v>65</v>
      </c>
      <c r="F164" s="101">
        <v>65</v>
      </c>
      <c r="K164"/>
      <c r="L164"/>
      <c r="M164"/>
    </row>
    <row r="165" spans="1:13" s="8" customFormat="1" ht="30" customHeight="1" x14ac:dyDescent="0.2">
      <c r="A165" s="122" t="s">
        <v>147</v>
      </c>
      <c r="B165" s="122"/>
      <c r="C165" s="123" t="s">
        <v>79</v>
      </c>
      <c r="D165" s="124">
        <f>D166</f>
        <v>1500</v>
      </c>
      <c r="E165" s="124">
        <f t="shared" ref="E165:F166" si="46">E166</f>
        <v>1142</v>
      </c>
      <c r="F165" s="124">
        <f t="shared" si="46"/>
        <v>1142</v>
      </c>
      <c r="G165" s="32"/>
      <c r="K165" s="21"/>
      <c r="L165" s="21"/>
      <c r="M165" s="21"/>
    </row>
    <row r="166" spans="1:13" ht="39" customHeight="1" x14ac:dyDescent="0.2">
      <c r="A166" s="74" t="s">
        <v>80</v>
      </c>
      <c r="B166" s="114"/>
      <c r="C166" s="76" t="s">
        <v>81</v>
      </c>
      <c r="D166" s="112">
        <f>D167</f>
        <v>1500</v>
      </c>
      <c r="E166" s="112">
        <f t="shared" si="46"/>
        <v>1142</v>
      </c>
      <c r="F166" s="112">
        <f t="shared" si="46"/>
        <v>1142</v>
      </c>
    </row>
    <row r="167" spans="1:13" ht="75" customHeight="1" x14ac:dyDescent="0.2">
      <c r="A167" s="74" t="s">
        <v>80</v>
      </c>
      <c r="B167" s="114" t="s">
        <v>30</v>
      </c>
      <c r="C167" s="76" t="s">
        <v>43</v>
      </c>
      <c r="D167" s="112">
        <f>1142+358</f>
        <v>1500</v>
      </c>
      <c r="E167" s="101">
        <v>1142</v>
      </c>
      <c r="F167" s="101">
        <v>1142</v>
      </c>
    </row>
    <row r="168" spans="1:13" s="8" customFormat="1" ht="52.5" customHeight="1" x14ac:dyDescent="0.2">
      <c r="A168" s="125" t="s">
        <v>148</v>
      </c>
      <c r="B168" s="71"/>
      <c r="C168" s="126" t="s">
        <v>82</v>
      </c>
      <c r="D168" s="73">
        <f>D169</f>
        <v>30</v>
      </c>
      <c r="E168" s="88">
        <f>E169</f>
        <v>30</v>
      </c>
      <c r="F168" s="88">
        <f>F169</f>
        <v>30</v>
      </c>
      <c r="G168" s="47"/>
      <c r="K168" s="21"/>
      <c r="L168" s="21"/>
      <c r="M168" s="21"/>
    </row>
    <row r="169" spans="1:13" s="7" customFormat="1" ht="81.75" customHeight="1" x14ac:dyDescent="0.2">
      <c r="A169" s="74" t="s">
        <v>83</v>
      </c>
      <c r="B169" s="74"/>
      <c r="C169" s="76" t="s">
        <v>84</v>
      </c>
      <c r="D169" s="112">
        <v>30</v>
      </c>
      <c r="E169" s="101">
        <v>30</v>
      </c>
      <c r="F169" s="101">
        <v>30</v>
      </c>
      <c r="G169" s="48"/>
      <c r="K169" s="18"/>
      <c r="L169" s="18"/>
      <c r="M169" s="18"/>
    </row>
    <row r="170" spans="1:13" s="7" customFormat="1" ht="73.5" customHeight="1" x14ac:dyDescent="0.2">
      <c r="A170" s="74" t="s">
        <v>83</v>
      </c>
      <c r="B170" s="74" t="s">
        <v>30</v>
      </c>
      <c r="C170" s="76" t="s">
        <v>43</v>
      </c>
      <c r="D170" s="112">
        <v>30</v>
      </c>
      <c r="E170" s="96">
        <v>30</v>
      </c>
      <c r="F170" s="96">
        <v>30</v>
      </c>
      <c r="G170" s="48"/>
      <c r="K170" s="18"/>
      <c r="L170" s="18"/>
      <c r="M170" s="18"/>
    </row>
    <row r="171" spans="1:13" s="7" customFormat="1" ht="77.25" customHeight="1" x14ac:dyDescent="0.2">
      <c r="A171" s="127" t="s">
        <v>164</v>
      </c>
      <c r="B171" s="105"/>
      <c r="C171" s="128" t="s">
        <v>85</v>
      </c>
      <c r="D171" s="107">
        <f>D172+D183+D208+D211</f>
        <v>54059.199999999997</v>
      </c>
      <c r="E171" s="107">
        <f t="shared" ref="E171:F171" si="47">E172+E183+E208+E211</f>
        <v>60274.5</v>
      </c>
      <c r="F171" s="107">
        <f t="shared" si="47"/>
        <v>60193.700000000004</v>
      </c>
      <c r="G171" s="48"/>
      <c r="K171" s="18"/>
      <c r="L171" s="18"/>
      <c r="M171" s="18"/>
    </row>
    <row r="172" spans="1:13" s="4" customFormat="1" ht="69" customHeight="1" x14ac:dyDescent="0.2">
      <c r="A172" s="129" t="s">
        <v>165</v>
      </c>
      <c r="B172" s="130"/>
      <c r="C172" s="110" t="s">
        <v>134</v>
      </c>
      <c r="D172" s="73">
        <f>D173+D175+D179+D181</f>
        <v>1682.1</v>
      </c>
      <c r="E172" s="73">
        <f t="shared" ref="E172:F172" si="48">E173+E175+E179+E181</f>
        <v>1712.1</v>
      </c>
      <c r="F172" s="73">
        <f t="shared" si="48"/>
        <v>1712.1</v>
      </c>
      <c r="G172" s="32"/>
      <c r="K172" s="16"/>
      <c r="L172" s="16"/>
      <c r="M172" s="16"/>
    </row>
    <row r="173" spans="1:13" ht="36.75" customHeight="1" x14ac:dyDescent="0.2">
      <c r="A173" s="61" t="s">
        <v>166</v>
      </c>
      <c r="B173" s="131"/>
      <c r="C173" s="132" t="s">
        <v>58</v>
      </c>
      <c r="D173" s="81">
        <f>D174</f>
        <v>1031.0999999999999</v>
      </c>
      <c r="E173" s="81">
        <f t="shared" ref="E173:F173" si="49">E174</f>
        <v>1031.0999999999999</v>
      </c>
      <c r="F173" s="81">
        <f t="shared" si="49"/>
        <v>1031.0999999999999</v>
      </c>
    </row>
    <row r="174" spans="1:13" ht="45" customHeight="1" x14ac:dyDescent="0.2">
      <c r="A174" s="61" t="s">
        <v>166</v>
      </c>
      <c r="B174" s="120">
        <v>631</v>
      </c>
      <c r="C174" s="133" t="s">
        <v>59</v>
      </c>
      <c r="D174" s="134">
        <v>1031.0999999999999</v>
      </c>
      <c r="E174" s="78">
        <v>1031.0999999999999</v>
      </c>
      <c r="F174" s="78">
        <v>1031.0999999999999</v>
      </c>
    </row>
    <row r="175" spans="1:13" ht="33.75" customHeight="1" x14ac:dyDescent="0.2">
      <c r="A175" s="61" t="s">
        <v>167</v>
      </c>
      <c r="B175" s="120"/>
      <c r="C175" s="135" t="s">
        <v>201</v>
      </c>
      <c r="D175" s="134">
        <f>D176</f>
        <v>400</v>
      </c>
      <c r="E175" s="134">
        <f t="shared" ref="E175:F175" si="50">E176</f>
        <v>430</v>
      </c>
      <c r="F175" s="134">
        <f t="shared" si="50"/>
        <v>430</v>
      </c>
    </row>
    <row r="176" spans="1:13" ht="45" customHeight="1" x14ac:dyDescent="0.2">
      <c r="A176" s="118" t="s">
        <v>167</v>
      </c>
      <c r="B176" s="136" t="s">
        <v>338</v>
      </c>
      <c r="C176" s="80" t="s">
        <v>499</v>
      </c>
      <c r="D176" s="137">
        <v>400</v>
      </c>
      <c r="E176" s="138">
        <v>430</v>
      </c>
      <c r="F176" s="138">
        <v>430</v>
      </c>
    </row>
    <row r="177" spans="1:13" ht="45" customHeight="1" x14ac:dyDescent="0.2">
      <c r="A177" s="120" t="s">
        <v>164</v>
      </c>
      <c r="B177" s="121"/>
      <c r="C177" s="76" t="s">
        <v>339</v>
      </c>
      <c r="D177" s="139">
        <f>D178</f>
        <v>221</v>
      </c>
      <c r="E177" s="139">
        <f t="shared" ref="E177:F177" si="51">E178</f>
        <v>221</v>
      </c>
      <c r="F177" s="139">
        <f t="shared" si="51"/>
        <v>221</v>
      </c>
    </row>
    <row r="178" spans="1:13" ht="25.5" customHeight="1" x14ac:dyDescent="0.2">
      <c r="A178" s="120" t="s">
        <v>168</v>
      </c>
      <c r="B178" s="121"/>
      <c r="C178" s="80" t="s">
        <v>500</v>
      </c>
      <c r="D178" s="94">
        <f>D179</f>
        <v>221</v>
      </c>
      <c r="E178" s="96">
        <f>E180</f>
        <v>221</v>
      </c>
      <c r="F178" s="96">
        <f>F180</f>
        <v>221</v>
      </c>
    </row>
    <row r="179" spans="1:13" ht="37.5" customHeight="1" x14ac:dyDescent="0.2">
      <c r="A179" s="120" t="s">
        <v>168</v>
      </c>
      <c r="B179" s="121"/>
      <c r="C179" s="80" t="s">
        <v>499</v>
      </c>
      <c r="D179" s="139">
        <f>226-5</f>
        <v>221</v>
      </c>
      <c r="E179" s="140">
        <v>221</v>
      </c>
      <c r="F179" s="140">
        <v>221</v>
      </c>
      <c r="H179" s="30"/>
    </row>
    <row r="180" spans="1:13" ht="30" customHeight="1" x14ac:dyDescent="0.2">
      <c r="A180" s="120" t="s">
        <v>168</v>
      </c>
      <c r="B180" s="121" t="s">
        <v>338</v>
      </c>
      <c r="C180" s="133" t="s">
        <v>34</v>
      </c>
      <c r="D180" s="139">
        <f>D179</f>
        <v>221</v>
      </c>
      <c r="E180" s="140">
        <f>E179</f>
        <v>221</v>
      </c>
      <c r="F180" s="140">
        <f>F179</f>
        <v>221</v>
      </c>
      <c r="G180" s="27"/>
      <c r="I180" s="33"/>
    </row>
    <row r="181" spans="1:13" ht="61.5" customHeight="1" x14ac:dyDescent="0.2">
      <c r="A181" s="120" t="s">
        <v>662</v>
      </c>
      <c r="B181" s="121"/>
      <c r="C181" s="76" t="s">
        <v>663</v>
      </c>
      <c r="D181" s="97">
        <f>D182</f>
        <v>30</v>
      </c>
      <c r="E181" s="97">
        <f>E182</f>
        <v>30</v>
      </c>
      <c r="F181" s="97">
        <f>F182</f>
        <v>30</v>
      </c>
      <c r="G181" s="27"/>
      <c r="I181" s="33"/>
    </row>
    <row r="182" spans="1:13" ht="46.5" customHeight="1" x14ac:dyDescent="0.2">
      <c r="A182" s="120" t="s">
        <v>662</v>
      </c>
      <c r="B182" s="121" t="s">
        <v>338</v>
      </c>
      <c r="C182" s="76" t="s">
        <v>59</v>
      </c>
      <c r="D182" s="97">
        <v>30</v>
      </c>
      <c r="E182" s="97">
        <v>30</v>
      </c>
      <c r="F182" s="97">
        <v>30</v>
      </c>
      <c r="G182" s="27"/>
      <c r="I182" s="33"/>
    </row>
    <row r="183" spans="1:13" s="4" customFormat="1" ht="82.5" customHeight="1" x14ac:dyDescent="0.2">
      <c r="A183" s="141" t="s">
        <v>160</v>
      </c>
      <c r="B183" s="142"/>
      <c r="C183" s="143" t="s">
        <v>135</v>
      </c>
      <c r="D183" s="144">
        <f>D184+D189+D194+D198+D200+D202</f>
        <v>4419.4000000000005</v>
      </c>
      <c r="E183" s="144">
        <f t="shared" ref="E183:F183" si="52">E184+E189+E194+E198+E200+E202</f>
        <v>4617.5</v>
      </c>
      <c r="F183" s="144">
        <f t="shared" si="52"/>
        <v>4536.7000000000007</v>
      </c>
      <c r="G183" s="45"/>
      <c r="H183" s="34"/>
      <c r="I183" s="34"/>
      <c r="K183" s="16"/>
      <c r="L183" s="16"/>
      <c r="M183" s="16"/>
    </row>
    <row r="184" spans="1:13" ht="48" customHeight="1" x14ac:dyDescent="0.2">
      <c r="A184" s="61" t="s">
        <v>157</v>
      </c>
      <c r="B184" s="75"/>
      <c r="C184" s="145" t="s">
        <v>60</v>
      </c>
      <c r="D184" s="81">
        <f>D185+D186+D187+D188</f>
        <v>510.9</v>
      </c>
      <c r="E184" s="78">
        <f>E185+E186+E187+E188</f>
        <v>514.80000000000007</v>
      </c>
      <c r="F184" s="78">
        <f>F185+F186+F187+F188</f>
        <v>518.9</v>
      </c>
    </row>
    <row r="185" spans="1:13" ht="39.75" customHeight="1" x14ac:dyDescent="0.2">
      <c r="A185" s="74" t="s">
        <v>157</v>
      </c>
      <c r="B185" s="74" t="s">
        <v>45</v>
      </c>
      <c r="C185" s="76" t="s">
        <v>46</v>
      </c>
      <c r="D185" s="94">
        <v>342.9</v>
      </c>
      <c r="E185" s="96">
        <v>351.2</v>
      </c>
      <c r="F185" s="96">
        <v>351.5</v>
      </c>
    </row>
    <row r="186" spans="1:13" ht="39.75" customHeight="1" x14ac:dyDescent="0.2">
      <c r="A186" s="74" t="s">
        <v>157</v>
      </c>
      <c r="B186" s="74" t="s">
        <v>272</v>
      </c>
      <c r="C186" s="76" t="s">
        <v>273</v>
      </c>
      <c r="D186" s="94">
        <v>5</v>
      </c>
      <c r="E186" s="96">
        <v>5</v>
      </c>
      <c r="F186" s="96">
        <v>5</v>
      </c>
    </row>
    <row r="187" spans="1:13" ht="68.25" customHeight="1" x14ac:dyDescent="0.2">
      <c r="A187" s="74" t="s">
        <v>157</v>
      </c>
      <c r="B187" s="74" t="s">
        <v>47</v>
      </c>
      <c r="C187" s="76" t="s">
        <v>48</v>
      </c>
      <c r="D187" s="94">
        <v>106.9</v>
      </c>
      <c r="E187" s="96">
        <v>106.9</v>
      </c>
      <c r="F187" s="96">
        <v>106.9</v>
      </c>
    </row>
    <row r="188" spans="1:13" ht="38.25" customHeight="1" x14ac:dyDescent="0.2">
      <c r="A188" s="61" t="s">
        <v>157</v>
      </c>
      <c r="B188" s="75" t="s">
        <v>31</v>
      </c>
      <c r="C188" s="145" t="s">
        <v>21</v>
      </c>
      <c r="D188" s="81">
        <v>56.1</v>
      </c>
      <c r="E188" s="78">
        <v>51.7</v>
      </c>
      <c r="F188" s="78">
        <v>55.5</v>
      </c>
    </row>
    <row r="189" spans="1:13" ht="30" customHeight="1" x14ac:dyDescent="0.2">
      <c r="A189" s="79" t="s">
        <v>213</v>
      </c>
      <c r="B189" s="74"/>
      <c r="C189" s="76" t="s">
        <v>556</v>
      </c>
      <c r="D189" s="94">
        <f>D190+D191+D192+D193</f>
        <v>792.7</v>
      </c>
      <c r="E189" s="96">
        <f>E190+E191+E192+E193</f>
        <v>868.09999999999991</v>
      </c>
      <c r="F189" s="96">
        <f>F190+F191+F192+F193</f>
        <v>899.4</v>
      </c>
    </row>
    <row r="190" spans="1:13" ht="33" customHeight="1" x14ac:dyDescent="0.2">
      <c r="A190" s="79" t="s">
        <v>213</v>
      </c>
      <c r="B190" s="74" t="s">
        <v>45</v>
      </c>
      <c r="C190" s="76" t="s">
        <v>274</v>
      </c>
      <c r="D190" s="94">
        <v>495.8</v>
      </c>
      <c r="E190" s="101">
        <v>590.79999999999995</v>
      </c>
      <c r="F190" s="101">
        <v>612.70000000000005</v>
      </c>
    </row>
    <row r="191" spans="1:13" ht="59.25" customHeight="1" x14ac:dyDescent="0.2">
      <c r="A191" s="79" t="s">
        <v>213</v>
      </c>
      <c r="B191" s="74" t="s">
        <v>214</v>
      </c>
      <c r="C191" s="76" t="s">
        <v>48</v>
      </c>
      <c r="D191" s="94">
        <v>186.8</v>
      </c>
      <c r="E191" s="101">
        <v>227.9</v>
      </c>
      <c r="F191" s="101">
        <v>237.3</v>
      </c>
    </row>
    <row r="192" spans="1:13" ht="51" customHeight="1" x14ac:dyDescent="0.2">
      <c r="A192" s="79" t="s">
        <v>213</v>
      </c>
      <c r="B192" s="74" t="s">
        <v>31</v>
      </c>
      <c r="C192" s="76" t="s">
        <v>40</v>
      </c>
      <c r="D192" s="94">
        <v>110.1</v>
      </c>
      <c r="E192" s="101">
        <v>30.3</v>
      </c>
      <c r="F192" s="101">
        <v>30.3</v>
      </c>
    </row>
    <row r="193" spans="1:13" ht="24.75" hidden="1" customHeight="1" x14ac:dyDescent="0.2">
      <c r="A193" s="79" t="s">
        <v>213</v>
      </c>
      <c r="B193" s="74" t="s">
        <v>150</v>
      </c>
      <c r="C193" s="76" t="s">
        <v>151</v>
      </c>
      <c r="D193" s="94">
        <v>0</v>
      </c>
      <c r="E193" s="101">
        <v>19.100000000000001</v>
      </c>
      <c r="F193" s="101">
        <v>19.100000000000001</v>
      </c>
    </row>
    <row r="194" spans="1:13" ht="32.25" customHeight="1" x14ac:dyDescent="0.2">
      <c r="A194" s="61" t="s">
        <v>156</v>
      </c>
      <c r="B194" s="75"/>
      <c r="C194" s="146" t="s">
        <v>62</v>
      </c>
      <c r="D194" s="81">
        <f>D195+D197+D196</f>
        <v>291.70000000000005</v>
      </c>
      <c r="E194" s="78">
        <f>E195+E197+E196</f>
        <v>294</v>
      </c>
      <c r="F194" s="78">
        <f>F195+F197+F196</f>
        <v>294.60000000000002</v>
      </c>
    </row>
    <row r="195" spans="1:13" ht="63" customHeight="1" x14ac:dyDescent="0.2">
      <c r="A195" s="74" t="s">
        <v>156</v>
      </c>
      <c r="B195" s="74" t="s">
        <v>45</v>
      </c>
      <c r="C195" s="76" t="s">
        <v>46</v>
      </c>
      <c r="D195" s="94">
        <v>210</v>
      </c>
      <c r="E195" s="96">
        <v>210.4</v>
      </c>
      <c r="F195" s="96">
        <v>210.4</v>
      </c>
    </row>
    <row r="196" spans="1:13" ht="34.5" customHeight="1" x14ac:dyDescent="0.2">
      <c r="A196" s="74" t="s">
        <v>156</v>
      </c>
      <c r="B196" s="74" t="s">
        <v>47</v>
      </c>
      <c r="C196" s="76" t="s">
        <v>48</v>
      </c>
      <c r="D196" s="94">
        <v>64.900000000000006</v>
      </c>
      <c r="E196" s="96">
        <v>64.7</v>
      </c>
      <c r="F196" s="96">
        <v>63.2</v>
      </c>
    </row>
    <row r="197" spans="1:13" ht="33.75" customHeight="1" x14ac:dyDescent="0.2">
      <c r="A197" s="61" t="s">
        <v>156</v>
      </c>
      <c r="B197" s="75" t="s">
        <v>31</v>
      </c>
      <c r="C197" s="145" t="s">
        <v>21</v>
      </c>
      <c r="D197" s="81">
        <v>16.8</v>
      </c>
      <c r="E197" s="78">
        <v>18.899999999999999</v>
      </c>
      <c r="F197" s="78">
        <v>21</v>
      </c>
    </row>
    <row r="198" spans="1:13" ht="21" customHeight="1" x14ac:dyDescent="0.2">
      <c r="A198" s="61" t="s">
        <v>159</v>
      </c>
      <c r="B198" s="75"/>
      <c r="C198" s="145" t="s">
        <v>10</v>
      </c>
      <c r="D198" s="81">
        <f>D199</f>
        <v>1500</v>
      </c>
      <c r="E198" s="81">
        <f t="shared" ref="E198:F198" si="53">E199</f>
        <v>1500</v>
      </c>
      <c r="F198" s="81">
        <f t="shared" si="53"/>
        <v>1500</v>
      </c>
    </row>
    <row r="199" spans="1:13" ht="21" customHeight="1" x14ac:dyDescent="0.2">
      <c r="A199" s="61" t="s">
        <v>159</v>
      </c>
      <c r="B199" s="75" t="s">
        <v>35</v>
      </c>
      <c r="C199" s="145" t="s">
        <v>149</v>
      </c>
      <c r="D199" s="81">
        <v>1500</v>
      </c>
      <c r="E199" s="78">
        <v>1500</v>
      </c>
      <c r="F199" s="78">
        <v>1500</v>
      </c>
    </row>
    <row r="200" spans="1:13" ht="21" customHeight="1" x14ac:dyDescent="0.2">
      <c r="A200" s="61" t="s">
        <v>155</v>
      </c>
      <c r="B200" s="75"/>
      <c r="C200" s="145" t="s">
        <v>11</v>
      </c>
      <c r="D200" s="81">
        <f>D201</f>
        <v>100.8</v>
      </c>
      <c r="E200" s="81">
        <f>E201</f>
        <v>100.8</v>
      </c>
      <c r="F200" s="81">
        <f>F201</f>
        <v>100.8</v>
      </c>
    </row>
    <row r="201" spans="1:13" ht="33.75" customHeight="1" x14ac:dyDescent="0.2">
      <c r="A201" s="61" t="s">
        <v>155</v>
      </c>
      <c r="B201" s="75" t="s">
        <v>41</v>
      </c>
      <c r="C201" s="145" t="s">
        <v>42</v>
      </c>
      <c r="D201" s="81">
        <v>100.8</v>
      </c>
      <c r="E201" s="81">
        <v>100.8</v>
      </c>
      <c r="F201" s="81">
        <v>100.8</v>
      </c>
    </row>
    <row r="202" spans="1:13" ht="23.25" customHeight="1" x14ac:dyDescent="0.2">
      <c r="A202" s="61" t="s">
        <v>158</v>
      </c>
      <c r="B202" s="75"/>
      <c r="C202" s="147" t="s">
        <v>316</v>
      </c>
      <c r="D202" s="81">
        <f>D203+D206</f>
        <v>1223.3</v>
      </c>
      <c r="E202" s="81">
        <f t="shared" ref="E202:F202" si="54">E203+E206</f>
        <v>1339.8</v>
      </c>
      <c r="F202" s="81">
        <f t="shared" si="54"/>
        <v>1223</v>
      </c>
    </row>
    <row r="203" spans="1:13" ht="29.25" customHeight="1" x14ac:dyDescent="0.2">
      <c r="A203" s="61" t="s">
        <v>158</v>
      </c>
      <c r="B203" s="75"/>
      <c r="C203" s="147" t="s">
        <v>317</v>
      </c>
      <c r="D203" s="148">
        <f>D204+D205</f>
        <v>1211.5</v>
      </c>
      <c r="E203" s="148">
        <f t="shared" ref="E203:F203" si="55">E204+E205</f>
        <v>1211.5</v>
      </c>
      <c r="F203" s="148">
        <f t="shared" si="55"/>
        <v>1211.5</v>
      </c>
    </row>
    <row r="204" spans="1:13" ht="29.25" customHeight="1" x14ac:dyDescent="0.2">
      <c r="A204" s="61" t="s">
        <v>158</v>
      </c>
      <c r="B204" s="75" t="s">
        <v>45</v>
      </c>
      <c r="C204" s="147" t="s">
        <v>294</v>
      </c>
      <c r="D204" s="148">
        <v>924.9</v>
      </c>
      <c r="E204" s="148">
        <v>924.9</v>
      </c>
      <c r="F204" s="148">
        <v>924.9</v>
      </c>
    </row>
    <row r="205" spans="1:13" ht="47.25" customHeight="1" x14ac:dyDescent="0.2">
      <c r="A205" s="61" t="s">
        <v>158</v>
      </c>
      <c r="B205" s="75" t="s">
        <v>47</v>
      </c>
      <c r="C205" s="80" t="s">
        <v>296</v>
      </c>
      <c r="D205" s="148">
        <v>286.60000000000002</v>
      </c>
      <c r="E205" s="148">
        <v>286.60000000000002</v>
      </c>
      <c r="F205" s="148">
        <v>286.60000000000002</v>
      </c>
    </row>
    <row r="206" spans="1:13" ht="45" customHeight="1" x14ac:dyDescent="0.2">
      <c r="A206" s="61" t="s">
        <v>154</v>
      </c>
      <c r="B206" s="75"/>
      <c r="C206" s="145" t="s">
        <v>14</v>
      </c>
      <c r="D206" s="81">
        <f>D207</f>
        <v>11.8</v>
      </c>
      <c r="E206" s="81">
        <f t="shared" ref="E206:F206" si="56">E207</f>
        <v>128.30000000000001</v>
      </c>
      <c r="F206" s="81">
        <f t="shared" si="56"/>
        <v>11.5</v>
      </c>
    </row>
    <row r="207" spans="1:13" ht="42.75" customHeight="1" x14ac:dyDescent="0.2">
      <c r="A207" s="61" t="s">
        <v>154</v>
      </c>
      <c r="B207" s="75" t="s">
        <v>31</v>
      </c>
      <c r="C207" s="145" t="s">
        <v>21</v>
      </c>
      <c r="D207" s="81">
        <v>11.8</v>
      </c>
      <c r="E207" s="78">
        <v>128.30000000000001</v>
      </c>
      <c r="F207" s="78">
        <v>11.5</v>
      </c>
    </row>
    <row r="208" spans="1:13" s="8" customFormat="1" ht="81.75" customHeight="1" x14ac:dyDescent="0.2">
      <c r="A208" s="149" t="s">
        <v>153</v>
      </c>
      <c r="B208" s="86"/>
      <c r="C208" s="87" t="s">
        <v>86</v>
      </c>
      <c r="D208" s="150">
        <f>D210</f>
        <v>200</v>
      </c>
      <c r="E208" s="151">
        <f>E210</f>
        <v>200</v>
      </c>
      <c r="F208" s="151">
        <f>F210</f>
        <v>200</v>
      </c>
      <c r="G208" s="47"/>
      <c r="K208" s="21"/>
      <c r="L208" s="21"/>
      <c r="M208" s="21"/>
    </row>
    <row r="209" spans="1:13" s="8" customFormat="1" ht="30.75" customHeight="1" x14ac:dyDescent="0.2">
      <c r="A209" s="61" t="s">
        <v>152</v>
      </c>
      <c r="B209" s="71"/>
      <c r="C209" s="80" t="s">
        <v>318</v>
      </c>
      <c r="D209" s="148">
        <f>D210</f>
        <v>200</v>
      </c>
      <c r="E209" s="148">
        <f t="shared" ref="E209:F209" si="57">E210</f>
        <v>200</v>
      </c>
      <c r="F209" s="148">
        <f t="shared" si="57"/>
        <v>200</v>
      </c>
      <c r="G209" s="47"/>
      <c r="K209" s="21"/>
      <c r="L209" s="21"/>
      <c r="M209" s="21"/>
    </row>
    <row r="210" spans="1:13" ht="23.25" customHeight="1" x14ac:dyDescent="0.2">
      <c r="A210" s="61" t="s">
        <v>152</v>
      </c>
      <c r="B210" s="75" t="s">
        <v>31</v>
      </c>
      <c r="C210" s="80" t="s">
        <v>300</v>
      </c>
      <c r="D210" s="148">
        <v>200</v>
      </c>
      <c r="E210" s="148">
        <v>200</v>
      </c>
      <c r="F210" s="148">
        <v>200</v>
      </c>
      <c r="G210" s="49"/>
    </row>
    <row r="211" spans="1:13" s="7" customFormat="1" ht="30" customHeight="1" x14ac:dyDescent="0.2">
      <c r="A211" s="152" t="s">
        <v>139</v>
      </c>
      <c r="B211" s="86"/>
      <c r="C211" s="153" t="s">
        <v>76</v>
      </c>
      <c r="D211" s="154">
        <f>D212+D216+D224</f>
        <v>47757.7</v>
      </c>
      <c r="E211" s="154">
        <f t="shared" ref="E211:F211" si="58">E212+E216+E224</f>
        <v>53744.9</v>
      </c>
      <c r="F211" s="154">
        <f t="shared" si="58"/>
        <v>53744.9</v>
      </c>
      <c r="G211" s="48"/>
      <c r="K211" s="18"/>
      <c r="L211" s="18"/>
      <c r="M211" s="18"/>
    </row>
    <row r="212" spans="1:13" ht="33" customHeight="1" x14ac:dyDescent="0.2">
      <c r="A212" s="79" t="s">
        <v>451</v>
      </c>
      <c r="B212" s="74"/>
      <c r="C212" s="155" t="s">
        <v>12</v>
      </c>
      <c r="D212" s="96">
        <f>D213+D214+D215</f>
        <v>0</v>
      </c>
      <c r="E212" s="96">
        <f>E213+E214+E215</f>
        <v>2033.5</v>
      </c>
      <c r="F212" s="96">
        <f>F213+F214+F215</f>
        <v>2033.5</v>
      </c>
      <c r="G212" s="49"/>
    </row>
    <row r="213" spans="1:13" ht="41.25" customHeight="1" x14ac:dyDescent="0.2">
      <c r="A213" s="79" t="s">
        <v>451</v>
      </c>
      <c r="B213" s="74" t="s">
        <v>45</v>
      </c>
      <c r="C213" s="76" t="s">
        <v>274</v>
      </c>
      <c r="D213" s="94">
        <v>0</v>
      </c>
      <c r="E213" s="96">
        <v>1443.5</v>
      </c>
      <c r="F213" s="96">
        <v>1443.5</v>
      </c>
      <c r="G213" s="49"/>
    </row>
    <row r="214" spans="1:13" ht="41.25" customHeight="1" x14ac:dyDescent="0.2">
      <c r="A214" s="79" t="s">
        <v>451</v>
      </c>
      <c r="B214" s="74" t="s">
        <v>272</v>
      </c>
      <c r="C214" s="76" t="s">
        <v>273</v>
      </c>
      <c r="D214" s="94">
        <v>0</v>
      </c>
      <c r="E214" s="96">
        <v>118.3</v>
      </c>
      <c r="F214" s="96">
        <v>118.3</v>
      </c>
      <c r="G214" s="49"/>
    </row>
    <row r="215" spans="1:13" ht="41.25" customHeight="1" x14ac:dyDescent="0.2">
      <c r="A215" s="79" t="s">
        <v>451</v>
      </c>
      <c r="B215" s="74" t="s">
        <v>47</v>
      </c>
      <c r="C215" s="76" t="s">
        <v>48</v>
      </c>
      <c r="D215" s="94">
        <v>0</v>
      </c>
      <c r="E215" s="96">
        <v>471.7</v>
      </c>
      <c r="F215" s="96">
        <v>471.7</v>
      </c>
      <c r="G215" s="49"/>
    </row>
    <row r="216" spans="1:13" ht="37.5" customHeight="1" x14ac:dyDescent="0.2">
      <c r="A216" s="74" t="s">
        <v>138</v>
      </c>
      <c r="B216" s="74"/>
      <c r="C216" s="76" t="s">
        <v>13</v>
      </c>
      <c r="D216" s="94">
        <f>D218+D219+D220+D221+D222</f>
        <v>40796.5</v>
      </c>
      <c r="E216" s="96">
        <f>E218+E219+E220+E221+E222</f>
        <v>43646.1</v>
      </c>
      <c r="F216" s="96">
        <f>F218+F219+F220+F221+F222</f>
        <v>43646.1</v>
      </c>
      <c r="G216" s="49"/>
    </row>
    <row r="217" spans="1:13" ht="28.5" customHeight="1" x14ac:dyDescent="0.2">
      <c r="A217" s="74" t="s">
        <v>138</v>
      </c>
      <c r="B217" s="74"/>
      <c r="C217" s="76" t="s">
        <v>230</v>
      </c>
      <c r="D217" s="94">
        <f>D218+D219+D221+D223</f>
        <v>31066.5</v>
      </c>
      <c r="E217" s="94">
        <f t="shared" ref="E217:F217" si="59">E218+E219+E221+E223</f>
        <v>33916.1</v>
      </c>
      <c r="F217" s="94">
        <f t="shared" si="59"/>
        <v>33916.1</v>
      </c>
      <c r="G217" s="49"/>
    </row>
    <row r="218" spans="1:13" ht="50.25" customHeight="1" x14ac:dyDescent="0.2">
      <c r="A218" s="74" t="s">
        <v>138</v>
      </c>
      <c r="B218" s="74" t="s">
        <v>45</v>
      </c>
      <c r="C218" s="76" t="s">
        <v>46</v>
      </c>
      <c r="D218" s="94">
        <v>22715.1</v>
      </c>
      <c r="E218" s="96">
        <v>22715.1</v>
      </c>
      <c r="F218" s="96">
        <v>22715.1</v>
      </c>
      <c r="G218" s="49"/>
    </row>
    <row r="219" spans="1:13" ht="49.5" customHeight="1" x14ac:dyDescent="0.2">
      <c r="A219" s="74" t="s">
        <v>138</v>
      </c>
      <c r="B219" s="74" t="s">
        <v>272</v>
      </c>
      <c r="C219" s="76" t="s">
        <v>273</v>
      </c>
      <c r="D219" s="94">
        <v>2186.1999999999998</v>
      </c>
      <c r="E219" s="96">
        <v>2186.1999999999998</v>
      </c>
      <c r="F219" s="96">
        <v>2186.1999999999998</v>
      </c>
      <c r="G219" s="49"/>
    </row>
    <row r="220" spans="1:13" ht="45.75" customHeight="1" x14ac:dyDescent="0.2">
      <c r="A220" s="74" t="s">
        <v>138</v>
      </c>
      <c r="B220" s="74" t="s">
        <v>47</v>
      </c>
      <c r="C220" s="76" t="s">
        <v>48</v>
      </c>
      <c r="D220" s="94">
        <v>7520</v>
      </c>
      <c r="E220" s="96">
        <v>7520</v>
      </c>
      <c r="F220" s="96">
        <v>7520</v>
      </c>
      <c r="G220" s="49"/>
    </row>
    <row r="221" spans="1:13" ht="35.25" customHeight="1" x14ac:dyDescent="0.2">
      <c r="A221" s="74" t="s">
        <v>138</v>
      </c>
      <c r="B221" s="74" t="s">
        <v>31</v>
      </c>
      <c r="C221" s="76" t="s">
        <v>231</v>
      </c>
      <c r="D221" s="94">
        <f>9014.8-2500-349.6</f>
        <v>6165.1999999999989</v>
      </c>
      <c r="E221" s="96">
        <v>9014.7999999999993</v>
      </c>
      <c r="F221" s="96">
        <v>9014.7999999999993</v>
      </c>
      <c r="G221" s="49"/>
    </row>
    <row r="222" spans="1:13" ht="27" customHeight="1" x14ac:dyDescent="0.2">
      <c r="A222" s="74" t="s">
        <v>138</v>
      </c>
      <c r="B222" s="74" t="s">
        <v>150</v>
      </c>
      <c r="C222" s="76" t="s">
        <v>151</v>
      </c>
      <c r="D222" s="94">
        <v>2210</v>
      </c>
      <c r="E222" s="96">
        <v>2210</v>
      </c>
      <c r="F222" s="96">
        <v>2210</v>
      </c>
      <c r="G222" s="49"/>
    </row>
    <row r="223" spans="1:13" ht="20.25" hidden="1" customHeight="1" x14ac:dyDescent="0.2">
      <c r="A223" s="74" t="s">
        <v>138</v>
      </c>
      <c r="B223" s="74" t="s">
        <v>275</v>
      </c>
      <c r="C223" s="76" t="s">
        <v>546</v>
      </c>
      <c r="D223" s="94"/>
      <c r="E223" s="96"/>
      <c r="F223" s="96"/>
      <c r="G223" s="49"/>
    </row>
    <row r="224" spans="1:13" ht="49.5" customHeight="1" x14ac:dyDescent="0.2">
      <c r="A224" s="74" t="s">
        <v>140</v>
      </c>
      <c r="B224" s="74"/>
      <c r="C224" s="76" t="s">
        <v>276</v>
      </c>
      <c r="D224" s="94">
        <f>D225+D226+D227</f>
        <v>6961.2000000000007</v>
      </c>
      <c r="E224" s="94">
        <f t="shared" ref="E224:F224" si="60">E225+E226+E227</f>
        <v>8065.3000000000011</v>
      </c>
      <c r="F224" s="94">
        <f t="shared" si="60"/>
        <v>8065.3000000000011</v>
      </c>
      <c r="G224" s="49"/>
    </row>
    <row r="225" spans="1:13" ht="43.5" customHeight="1" x14ac:dyDescent="0.2">
      <c r="A225" s="74" t="s">
        <v>140</v>
      </c>
      <c r="B225" s="74" t="s">
        <v>45</v>
      </c>
      <c r="C225" s="76" t="s">
        <v>46</v>
      </c>
      <c r="D225" s="94">
        <f>6055.8-850</f>
        <v>5205.8</v>
      </c>
      <c r="E225" s="96">
        <v>6055.8</v>
      </c>
      <c r="F225" s="96">
        <v>6055.8</v>
      </c>
      <c r="G225" s="49"/>
    </row>
    <row r="226" spans="1:13" ht="56.25" customHeight="1" x14ac:dyDescent="0.2">
      <c r="A226" s="74" t="s">
        <v>140</v>
      </c>
      <c r="B226" s="74" t="s">
        <v>272</v>
      </c>
      <c r="C226" s="76" t="s">
        <v>273</v>
      </c>
      <c r="D226" s="94">
        <v>180.6</v>
      </c>
      <c r="E226" s="96">
        <v>180.6</v>
      </c>
      <c r="F226" s="96">
        <v>180.6</v>
      </c>
      <c r="G226" s="50"/>
    </row>
    <row r="227" spans="1:13" ht="66" customHeight="1" x14ac:dyDescent="0.2">
      <c r="A227" s="74" t="s">
        <v>140</v>
      </c>
      <c r="B227" s="74" t="s">
        <v>47</v>
      </c>
      <c r="C227" s="76" t="s">
        <v>48</v>
      </c>
      <c r="D227" s="94">
        <f>1828.9-254.1</f>
        <v>1574.8000000000002</v>
      </c>
      <c r="E227" s="96">
        <v>1828.9</v>
      </c>
      <c r="F227" s="96">
        <v>1828.9</v>
      </c>
    </row>
    <row r="228" spans="1:13" ht="78.75" customHeight="1" x14ac:dyDescent="0.2">
      <c r="A228" s="105" t="s">
        <v>277</v>
      </c>
      <c r="B228" s="105"/>
      <c r="C228" s="103" t="s">
        <v>278</v>
      </c>
      <c r="D228" s="156">
        <f>D229+D274</f>
        <v>55043.399999999994</v>
      </c>
      <c r="E228" s="156">
        <f>E229+E274</f>
        <v>48560.200000000004</v>
      </c>
      <c r="F228" s="156">
        <f>F229+F274</f>
        <v>20486.7</v>
      </c>
      <c r="K228"/>
      <c r="L228"/>
      <c r="M228"/>
    </row>
    <row r="229" spans="1:13" ht="60.75" customHeight="1" x14ac:dyDescent="0.2">
      <c r="A229" s="67" t="s">
        <v>489</v>
      </c>
      <c r="B229" s="105"/>
      <c r="C229" s="90" t="s">
        <v>490</v>
      </c>
      <c r="D229" s="156">
        <f>D233+D235</f>
        <v>30524.799999999999</v>
      </c>
      <c r="E229" s="156">
        <f t="shared" ref="E229:F229" si="61">E233+E235</f>
        <v>33910.200000000004</v>
      </c>
      <c r="F229" s="156">
        <f t="shared" si="61"/>
        <v>19486.7</v>
      </c>
      <c r="K229"/>
      <c r="L229"/>
      <c r="M229"/>
    </row>
    <row r="230" spans="1:13" ht="60.75" hidden="1" customHeight="1" x14ac:dyDescent="0.2">
      <c r="A230" s="79" t="s">
        <v>452</v>
      </c>
      <c r="B230" s="74"/>
      <c r="C230" s="76" t="s">
        <v>281</v>
      </c>
      <c r="D230" s="94">
        <f>D231+D232</f>
        <v>0</v>
      </c>
      <c r="E230" s="94">
        <f t="shared" ref="E230:F230" si="62">E231+E232</f>
        <v>0</v>
      </c>
      <c r="F230" s="94">
        <f t="shared" si="62"/>
        <v>0</v>
      </c>
    </row>
    <row r="231" spans="1:13" ht="33.75" hidden="1" customHeight="1" x14ac:dyDescent="0.2">
      <c r="A231" s="74" t="s">
        <v>452</v>
      </c>
      <c r="B231" s="74" t="s">
        <v>319</v>
      </c>
      <c r="C231" s="76" t="s">
        <v>40</v>
      </c>
      <c r="D231" s="94">
        <v>0</v>
      </c>
      <c r="E231" s="94">
        <v>0</v>
      </c>
      <c r="F231" s="94">
        <v>0</v>
      </c>
    </row>
    <row r="232" spans="1:13" ht="18" hidden="1" customHeight="1" x14ac:dyDescent="0.2">
      <c r="A232" s="74" t="s">
        <v>452</v>
      </c>
      <c r="B232" s="74" t="s">
        <v>31</v>
      </c>
      <c r="C232" s="157" t="s">
        <v>412</v>
      </c>
      <c r="D232" s="94">
        <v>0</v>
      </c>
      <c r="E232" s="94">
        <v>0</v>
      </c>
      <c r="F232" s="94">
        <v>0</v>
      </c>
    </row>
    <row r="233" spans="1:13" ht="33.75" customHeight="1" x14ac:dyDescent="0.2">
      <c r="A233" s="158" t="s">
        <v>453</v>
      </c>
      <c r="B233" s="159"/>
      <c r="C233" s="160" t="s">
        <v>344</v>
      </c>
      <c r="D233" s="94">
        <f>D234</f>
        <v>4476.3</v>
      </c>
      <c r="E233" s="94">
        <f t="shared" ref="E233:F233" si="63">E234</f>
        <v>4476.3</v>
      </c>
      <c r="F233" s="94">
        <f t="shared" si="63"/>
        <v>0</v>
      </c>
    </row>
    <row r="234" spans="1:13" ht="23.25" customHeight="1" x14ac:dyDescent="0.2">
      <c r="A234" s="91" t="s">
        <v>453</v>
      </c>
      <c r="B234" s="161" t="s">
        <v>31</v>
      </c>
      <c r="C234" s="80" t="s">
        <v>345</v>
      </c>
      <c r="D234" s="94">
        <v>4476.3</v>
      </c>
      <c r="E234" s="94">
        <v>4476.3</v>
      </c>
      <c r="F234" s="94">
        <v>0</v>
      </c>
    </row>
    <row r="235" spans="1:13" ht="45" customHeight="1" x14ac:dyDescent="0.2">
      <c r="A235" s="74" t="s">
        <v>282</v>
      </c>
      <c r="B235" s="74"/>
      <c r="C235" s="80" t="s">
        <v>343</v>
      </c>
      <c r="D235" s="97">
        <f>D236+D237</f>
        <v>26048.5</v>
      </c>
      <c r="E235" s="97">
        <f>E236+E237</f>
        <v>29433.9</v>
      </c>
      <c r="F235" s="97">
        <f>F236+F237</f>
        <v>19486.7</v>
      </c>
    </row>
    <row r="236" spans="1:13" ht="19.5" customHeight="1" x14ac:dyDescent="0.2">
      <c r="A236" s="74" t="s">
        <v>282</v>
      </c>
      <c r="B236" s="74" t="s">
        <v>31</v>
      </c>
      <c r="C236" s="80" t="s">
        <v>300</v>
      </c>
      <c r="D236" s="97">
        <f>D238+D242+D244+D246+D248+D250+D254+D252</f>
        <v>11948.5</v>
      </c>
      <c r="E236" s="97">
        <f>E238+E242+E244+E246+E248+E250+E254+E252</f>
        <v>12098.9</v>
      </c>
      <c r="F236" s="97">
        <f>F238+F242+F244+F246+F248+F250+F254+F252</f>
        <v>5102</v>
      </c>
    </row>
    <row r="237" spans="1:13" ht="19.5" customHeight="1" x14ac:dyDescent="0.2">
      <c r="A237" s="74" t="s">
        <v>282</v>
      </c>
      <c r="B237" s="74" t="s">
        <v>150</v>
      </c>
      <c r="C237" s="80" t="s">
        <v>305</v>
      </c>
      <c r="D237" s="97">
        <f>D240</f>
        <v>14100</v>
      </c>
      <c r="E237" s="97">
        <f>E240</f>
        <v>17335</v>
      </c>
      <c r="F237" s="97">
        <f>F240</f>
        <v>14384.7</v>
      </c>
    </row>
    <row r="238" spans="1:13" ht="30" customHeight="1" x14ac:dyDescent="0.2">
      <c r="A238" s="74" t="s">
        <v>640</v>
      </c>
      <c r="B238" s="74"/>
      <c r="C238" s="80" t="s">
        <v>649</v>
      </c>
      <c r="D238" s="94">
        <f>D239</f>
        <v>600</v>
      </c>
      <c r="E238" s="94">
        <f t="shared" ref="E238:F238" si="64">E239</f>
        <v>600</v>
      </c>
      <c r="F238" s="94">
        <f t="shared" si="64"/>
        <v>600</v>
      </c>
    </row>
    <row r="239" spans="1:13" ht="36.75" customHeight="1" x14ac:dyDescent="0.2">
      <c r="A239" s="74" t="s">
        <v>640</v>
      </c>
      <c r="B239" s="74" t="s">
        <v>31</v>
      </c>
      <c r="C239" s="80" t="s">
        <v>649</v>
      </c>
      <c r="D239" s="94">
        <v>600</v>
      </c>
      <c r="E239" s="94">
        <v>600</v>
      </c>
      <c r="F239" s="94">
        <v>600</v>
      </c>
    </row>
    <row r="240" spans="1:13" ht="36.75" customHeight="1" x14ac:dyDescent="0.2">
      <c r="A240" s="74" t="s">
        <v>641</v>
      </c>
      <c r="B240" s="74"/>
      <c r="C240" s="80" t="s">
        <v>650</v>
      </c>
      <c r="D240" s="94">
        <f>D241</f>
        <v>14100</v>
      </c>
      <c r="E240" s="94">
        <f t="shared" ref="E240:F240" si="65">E241</f>
        <v>17335</v>
      </c>
      <c r="F240" s="94">
        <f t="shared" si="65"/>
        <v>14384.7</v>
      </c>
    </row>
    <row r="241" spans="1:6" ht="25.5" customHeight="1" x14ac:dyDescent="0.2">
      <c r="A241" s="74" t="s">
        <v>641</v>
      </c>
      <c r="B241" s="74" t="s">
        <v>150</v>
      </c>
      <c r="C241" s="162" t="s">
        <v>151</v>
      </c>
      <c r="D241" s="94">
        <v>14100</v>
      </c>
      <c r="E241" s="94">
        <f>13000+4335</f>
        <v>17335</v>
      </c>
      <c r="F241" s="94">
        <f>10000+4384.7</f>
        <v>14384.7</v>
      </c>
    </row>
    <row r="242" spans="1:6" ht="25.5" customHeight="1" x14ac:dyDescent="0.2">
      <c r="A242" s="74" t="s">
        <v>642</v>
      </c>
      <c r="B242" s="74"/>
      <c r="C242" s="80" t="s">
        <v>678</v>
      </c>
      <c r="D242" s="94">
        <f>D243</f>
        <v>1152</v>
      </c>
      <c r="E242" s="94">
        <f t="shared" ref="E242:F242" si="66">E243</f>
        <v>1152</v>
      </c>
      <c r="F242" s="94">
        <f t="shared" si="66"/>
        <v>1152</v>
      </c>
    </row>
    <row r="243" spans="1:6" ht="33.75" customHeight="1" x14ac:dyDescent="0.2">
      <c r="A243" s="74" t="s">
        <v>642</v>
      </c>
      <c r="B243" s="74" t="s">
        <v>31</v>
      </c>
      <c r="C243" s="162" t="s">
        <v>40</v>
      </c>
      <c r="D243" s="94">
        <v>1152</v>
      </c>
      <c r="E243" s="94">
        <v>1152</v>
      </c>
      <c r="F243" s="94">
        <v>1152</v>
      </c>
    </row>
    <row r="244" spans="1:6" ht="48.75" customHeight="1" x14ac:dyDescent="0.2">
      <c r="A244" s="74" t="s">
        <v>643</v>
      </c>
      <c r="B244" s="74"/>
      <c r="C244" s="80" t="s">
        <v>651</v>
      </c>
      <c r="D244" s="94">
        <f>D245</f>
        <v>2806.5</v>
      </c>
      <c r="E244" s="94">
        <f t="shared" ref="E244:F244" si="67">E245</f>
        <v>2956.9</v>
      </c>
      <c r="F244" s="94">
        <f t="shared" si="67"/>
        <v>0</v>
      </c>
    </row>
    <row r="245" spans="1:6" ht="48.75" customHeight="1" x14ac:dyDescent="0.2">
      <c r="A245" s="74" t="s">
        <v>643</v>
      </c>
      <c r="B245" s="74" t="s">
        <v>31</v>
      </c>
      <c r="C245" s="76" t="s">
        <v>40</v>
      </c>
      <c r="D245" s="94">
        <v>2806.5</v>
      </c>
      <c r="E245" s="94">
        <v>2956.9</v>
      </c>
      <c r="F245" s="94">
        <v>0</v>
      </c>
    </row>
    <row r="246" spans="1:6" ht="26.25" customHeight="1" x14ac:dyDescent="0.2">
      <c r="A246" s="74" t="s">
        <v>644</v>
      </c>
      <c r="B246" s="74"/>
      <c r="C246" s="80" t="s">
        <v>652</v>
      </c>
      <c r="D246" s="94">
        <f>D247</f>
        <v>2420</v>
      </c>
      <c r="E246" s="94">
        <f t="shared" ref="E246:F246" si="68">E247</f>
        <v>2420</v>
      </c>
      <c r="F246" s="94">
        <f t="shared" si="68"/>
        <v>0</v>
      </c>
    </row>
    <row r="247" spans="1:6" ht="35.25" customHeight="1" x14ac:dyDescent="0.2">
      <c r="A247" s="74" t="s">
        <v>644</v>
      </c>
      <c r="B247" s="74" t="s">
        <v>31</v>
      </c>
      <c r="C247" s="76" t="s">
        <v>40</v>
      </c>
      <c r="D247" s="94">
        <v>2420</v>
      </c>
      <c r="E247" s="94">
        <v>2420</v>
      </c>
      <c r="F247" s="94">
        <v>0</v>
      </c>
    </row>
    <row r="248" spans="1:6" ht="35.25" customHeight="1" x14ac:dyDescent="0.2">
      <c r="A248" s="74" t="s">
        <v>645</v>
      </c>
      <c r="B248" s="74"/>
      <c r="C248" s="80" t="s">
        <v>653</v>
      </c>
      <c r="D248" s="94">
        <f>D249</f>
        <v>1220</v>
      </c>
      <c r="E248" s="94">
        <f t="shared" ref="E248:F248" si="69">E249</f>
        <v>1220</v>
      </c>
      <c r="F248" s="94">
        <f t="shared" si="69"/>
        <v>0</v>
      </c>
    </row>
    <row r="249" spans="1:6" ht="38.25" customHeight="1" x14ac:dyDescent="0.2">
      <c r="A249" s="74" t="s">
        <v>645</v>
      </c>
      <c r="B249" s="74" t="s">
        <v>31</v>
      </c>
      <c r="C249" s="76" t="s">
        <v>40</v>
      </c>
      <c r="D249" s="94">
        <v>1220</v>
      </c>
      <c r="E249" s="94">
        <v>1220</v>
      </c>
      <c r="F249" s="94">
        <v>0</v>
      </c>
    </row>
    <row r="250" spans="1:6" ht="48.75" customHeight="1" x14ac:dyDescent="0.2">
      <c r="A250" s="74" t="s">
        <v>646</v>
      </c>
      <c r="B250" s="74"/>
      <c r="C250" s="80" t="s">
        <v>654</v>
      </c>
      <c r="D250" s="94">
        <f>D251</f>
        <v>1850</v>
      </c>
      <c r="E250" s="94">
        <f t="shared" ref="E250:F250" si="70">E251</f>
        <v>1850</v>
      </c>
      <c r="F250" s="94">
        <f t="shared" si="70"/>
        <v>1850</v>
      </c>
    </row>
    <row r="251" spans="1:6" ht="48.75" customHeight="1" x14ac:dyDescent="0.2">
      <c r="A251" s="74" t="s">
        <v>646</v>
      </c>
      <c r="B251" s="74" t="s">
        <v>31</v>
      </c>
      <c r="C251" s="76" t="s">
        <v>40</v>
      </c>
      <c r="D251" s="94">
        <v>1850</v>
      </c>
      <c r="E251" s="94">
        <v>1850</v>
      </c>
      <c r="F251" s="94">
        <v>1850</v>
      </c>
    </row>
    <row r="252" spans="1:6" ht="35.25" customHeight="1" x14ac:dyDescent="0.2">
      <c r="A252" s="74" t="s">
        <v>647</v>
      </c>
      <c r="B252" s="74"/>
      <c r="C252" s="80" t="s">
        <v>655</v>
      </c>
      <c r="D252" s="94">
        <f>D253</f>
        <v>1500</v>
      </c>
      <c r="E252" s="94">
        <f t="shared" ref="E252:F252" si="71">E253</f>
        <v>1500</v>
      </c>
      <c r="F252" s="94">
        <f t="shared" si="71"/>
        <v>1500</v>
      </c>
    </row>
    <row r="253" spans="1:6" ht="33.75" customHeight="1" x14ac:dyDescent="0.2">
      <c r="A253" s="74" t="s">
        <v>647</v>
      </c>
      <c r="B253" s="74" t="s">
        <v>31</v>
      </c>
      <c r="C253" s="162" t="s">
        <v>40</v>
      </c>
      <c r="D253" s="94">
        <v>1500</v>
      </c>
      <c r="E253" s="94">
        <v>1500</v>
      </c>
      <c r="F253" s="94">
        <v>1500</v>
      </c>
    </row>
    <row r="254" spans="1:6" ht="33.75" customHeight="1" x14ac:dyDescent="0.2">
      <c r="A254" s="74" t="s">
        <v>648</v>
      </c>
      <c r="B254" s="74"/>
      <c r="C254" s="80" t="s">
        <v>656</v>
      </c>
      <c r="D254" s="94">
        <f>D255</f>
        <v>400</v>
      </c>
      <c r="E254" s="94">
        <f t="shared" ref="E254:F254" si="72">E255</f>
        <v>400</v>
      </c>
      <c r="F254" s="94">
        <f t="shared" si="72"/>
        <v>0</v>
      </c>
    </row>
    <row r="255" spans="1:6" ht="50.25" customHeight="1" x14ac:dyDescent="0.2">
      <c r="A255" s="74" t="s">
        <v>648</v>
      </c>
      <c r="B255" s="74" t="s">
        <v>31</v>
      </c>
      <c r="C255" s="76" t="s">
        <v>40</v>
      </c>
      <c r="D255" s="94">
        <v>400</v>
      </c>
      <c r="E255" s="94">
        <v>400</v>
      </c>
      <c r="F255" s="94">
        <v>0</v>
      </c>
    </row>
    <row r="256" spans="1:6" ht="44.25" customHeight="1" x14ac:dyDescent="0.2">
      <c r="A256" s="74" t="s">
        <v>454</v>
      </c>
      <c r="B256" s="74"/>
      <c r="C256" s="80" t="s">
        <v>320</v>
      </c>
      <c r="D256" s="94">
        <f>D257</f>
        <v>44.8</v>
      </c>
      <c r="E256" s="96">
        <v>0</v>
      </c>
      <c r="F256" s="96">
        <v>0</v>
      </c>
    </row>
    <row r="257" spans="1:6" ht="23.25" customHeight="1" x14ac:dyDescent="0.2">
      <c r="A257" s="74" t="s">
        <v>454</v>
      </c>
      <c r="B257" s="74" t="s">
        <v>31</v>
      </c>
      <c r="C257" s="80" t="s">
        <v>300</v>
      </c>
      <c r="D257" s="94">
        <v>44.8</v>
      </c>
      <c r="E257" s="96">
        <v>0</v>
      </c>
      <c r="F257" s="96">
        <v>0</v>
      </c>
    </row>
    <row r="258" spans="1:6" ht="44.25" hidden="1" customHeight="1" x14ac:dyDescent="0.2">
      <c r="A258" s="79" t="s">
        <v>455</v>
      </c>
      <c r="B258" s="74"/>
      <c r="C258" s="80" t="s">
        <v>321</v>
      </c>
      <c r="D258" s="94">
        <f>D259</f>
        <v>0</v>
      </c>
      <c r="E258" s="94">
        <f t="shared" ref="E258:F258" si="73">E259</f>
        <v>0</v>
      </c>
      <c r="F258" s="94">
        <f t="shared" si="73"/>
        <v>0</v>
      </c>
    </row>
    <row r="259" spans="1:6" ht="24.75" hidden="1" customHeight="1" x14ac:dyDescent="0.2">
      <c r="A259" s="79" t="s">
        <v>455</v>
      </c>
      <c r="B259" s="74" t="s">
        <v>31</v>
      </c>
      <c r="C259" s="80" t="s">
        <v>300</v>
      </c>
      <c r="D259" s="94">
        <v>0</v>
      </c>
      <c r="E259" s="94">
        <v>0</v>
      </c>
      <c r="F259" s="94">
        <v>0</v>
      </c>
    </row>
    <row r="260" spans="1:6" ht="60" hidden="1" customHeight="1" x14ac:dyDescent="0.2">
      <c r="A260" s="79" t="s">
        <v>456</v>
      </c>
      <c r="B260" s="74"/>
      <c r="C260" s="80" t="s">
        <v>322</v>
      </c>
      <c r="D260" s="94">
        <f>D261</f>
        <v>0</v>
      </c>
      <c r="E260" s="94">
        <f t="shared" ref="E260:F260" si="74">E261</f>
        <v>0</v>
      </c>
      <c r="F260" s="94">
        <f t="shared" si="74"/>
        <v>0</v>
      </c>
    </row>
    <row r="261" spans="1:6" ht="25.5" hidden="1" customHeight="1" x14ac:dyDescent="0.2">
      <c r="A261" s="79" t="s">
        <v>456</v>
      </c>
      <c r="B261" s="74" t="s">
        <v>31</v>
      </c>
      <c r="C261" s="80" t="s">
        <v>300</v>
      </c>
      <c r="D261" s="94">
        <v>0</v>
      </c>
      <c r="E261" s="94">
        <v>0</v>
      </c>
      <c r="F261" s="94">
        <v>0</v>
      </c>
    </row>
    <row r="262" spans="1:6" ht="48" hidden="1" customHeight="1" x14ac:dyDescent="0.2">
      <c r="A262" s="79" t="s">
        <v>457</v>
      </c>
      <c r="B262" s="74"/>
      <c r="C262" s="76" t="s">
        <v>283</v>
      </c>
      <c r="D262" s="94">
        <f>D263</f>
        <v>0</v>
      </c>
      <c r="E262" s="94">
        <f t="shared" ref="E262:F262" si="75">E263</f>
        <v>0</v>
      </c>
      <c r="F262" s="94">
        <f t="shared" si="75"/>
        <v>0</v>
      </c>
    </row>
    <row r="263" spans="1:6" ht="48.75" hidden="1" customHeight="1" x14ac:dyDescent="0.2">
      <c r="A263" s="79" t="s">
        <v>457</v>
      </c>
      <c r="B263" s="74" t="s">
        <v>31</v>
      </c>
      <c r="C263" s="76" t="s">
        <v>40</v>
      </c>
      <c r="D263" s="94">
        <v>0</v>
      </c>
      <c r="E263" s="94">
        <v>0</v>
      </c>
      <c r="F263" s="94">
        <v>0</v>
      </c>
    </row>
    <row r="264" spans="1:6" ht="48.75" hidden="1" customHeight="1" x14ac:dyDescent="0.2">
      <c r="A264" s="91" t="s">
        <v>458</v>
      </c>
      <c r="B264" s="91"/>
      <c r="C264" s="80" t="s">
        <v>449</v>
      </c>
      <c r="D264" s="94">
        <f>D265</f>
        <v>0</v>
      </c>
      <c r="E264" s="94">
        <f>E265</f>
        <v>0</v>
      </c>
      <c r="F264" s="94">
        <f>F265</f>
        <v>0</v>
      </c>
    </row>
    <row r="265" spans="1:6" ht="48.75" hidden="1" customHeight="1" x14ac:dyDescent="0.2">
      <c r="A265" s="91" t="s">
        <v>458</v>
      </c>
      <c r="B265" s="91" t="s">
        <v>319</v>
      </c>
      <c r="C265" s="80" t="s">
        <v>450</v>
      </c>
      <c r="D265" s="94">
        <v>0</v>
      </c>
      <c r="E265" s="94">
        <v>0</v>
      </c>
      <c r="F265" s="94">
        <v>0</v>
      </c>
    </row>
    <row r="266" spans="1:6" ht="43.5" hidden="1" customHeight="1" x14ac:dyDescent="0.2">
      <c r="A266" s="79" t="s">
        <v>284</v>
      </c>
      <c r="B266" s="74"/>
      <c r="C266" s="76" t="s">
        <v>285</v>
      </c>
      <c r="D266" s="94">
        <f>D267</f>
        <v>0</v>
      </c>
      <c r="E266" s="94">
        <f t="shared" ref="E266:F266" si="76">E267</f>
        <v>0</v>
      </c>
      <c r="F266" s="94">
        <f t="shared" si="76"/>
        <v>0</v>
      </c>
    </row>
    <row r="267" spans="1:6" ht="36.75" hidden="1" customHeight="1" x14ac:dyDescent="0.2">
      <c r="A267" s="79" t="s">
        <v>284</v>
      </c>
      <c r="B267" s="74" t="s">
        <v>31</v>
      </c>
      <c r="C267" s="76" t="s">
        <v>40</v>
      </c>
      <c r="D267" s="94">
        <v>0</v>
      </c>
      <c r="E267" s="94">
        <v>0</v>
      </c>
      <c r="F267" s="94">
        <v>0</v>
      </c>
    </row>
    <row r="268" spans="1:6" ht="36.75" hidden="1" customHeight="1" x14ac:dyDescent="0.2">
      <c r="A268" s="79" t="s">
        <v>501</v>
      </c>
      <c r="B268" s="74"/>
      <c r="C268" s="80" t="s">
        <v>502</v>
      </c>
      <c r="D268" s="94">
        <f>D269</f>
        <v>0</v>
      </c>
      <c r="E268" s="94">
        <f t="shared" ref="E268:F268" si="77">E269</f>
        <v>0</v>
      </c>
      <c r="F268" s="94">
        <f t="shared" si="77"/>
        <v>0</v>
      </c>
    </row>
    <row r="269" spans="1:6" ht="23.25" hidden="1" customHeight="1" x14ac:dyDescent="0.2">
      <c r="A269" s="79" t="s">
        <v>501</v>
      </c>
      <c r="B269" s="74" t="s">
        <v>31</v>
      </c>
      <c r="C269" s="80" t="s">
        <v>412</v>
      </c>
      <c r="D269" s="94">
        <v>0</v>
      </c>
      <c r="E269" s="94">
        <v>0</v>
      </c>
      <c r="F269" s="94">
        <v>0</v>
      </c>
    </row>
    <row r="270" spans="1:6" ht="33.75" hidden="1" customHeight="1" x14ac:dyDescent="0.2">
      <c r="A270" s="79" t="s">
        <v>541</v>
      </c>
      <c r="B270" s="74"/>
      <c r="C270" s="80" t="s">
        <v>502</v>
      </c>
      <c r="D270" s="94">
        <f>D271</f>
        <v>0</v>
      </c>
      <c r="E270" s="94">
        <f t="shared" ref="E270:F270" si="78">E271</f>
        <v>0</v>
      </c>
      <c r="F270" s="94">
        <f t="shared" si="78"/>
        <v>0</v>
      </c>
    </row>
    <row r="271" spans="1:6" ht="24.75" hidden="1" customHeight="1" x14ac:dyDescent="0.2">
      <c r="A271" s="79" t="s">
        <v>541</v>
      </c>
      <c r="B271" s="74" t="s">
        <v>31</v>
      </c>
      <c r="C271" s="80" t="s">
        <v>412</v>
      </c>
      <c r="D271" s="94">
        <v>0</v>
      </c>
      <c r="E271" s="94"/>
      <c r="F271" s="94"/>
    </row>
    <row r="272" spans="1:6" ht="42.75" customHeight="1" x14ac:dyDescent="0.2">
      <c r="A272" s="79" t="s">
        <v>459</v>
      </c>
      <c r="B272" s="74"/>
      <c r="C272" s="76" t="s">
        <v>286</v>
      </c>
      <c r="D272" s="94">
        <f>D273</f>
        <v>105.6</v>
      </c>
      <c r="E272" s="94">
        <f t="shared" ref="E272:F272" si="79">E273</f>
        <v>0</v>
      </c>
      <c r="F272" s="94">
        <f t="shared" si="79"/>
        <v>0</v>
      </c>
    </row>
    <row r="273" spans="1:6" ht="42.75" customHeight="1" x14ac:dyDescent="0.2">
      <c r="A273" s="79" t="s">
        <v>459</v>
      </c>
      <c r="B273" s="74" t="s">
        <v>31</v>
      </c>
      <c r="C273" s="76" t="s">
        <v>40</v>
      </c>
      <c r="D273" s="94">
        <v>105.6</v>
      </c>
      <c r="E273" s="94">
        <v>0</v>
      </c>
      <c r="F273" s="94">
        <v>0</v>
      </c>
    </row>
    <row r="274" spans="1:6" ht="59.25" customHeight="1" x14ac:dyDescent="0.2">
      <c r="A274" s="67" t="s">
        <v>685</v>
      </c>
      <c r="B274" s="74"/>
      <c r="C274" s="163" t="s">
        <v>686</v>
      </c>
      <c r="D274" s="156">
        <f>D277+D297+D300+D310+D312</f>
        <v>24518.6</v>
      </c>
      <c r="E274" s="156">
        <f>E277+E297+E300+E310+E312</f>
        <v>14650</v>
      </c>
      <c r="F274" s="156">
        <f>F277+F297+F300+F310+F312</f>
        <v>1000</v>
      </c>
    </row>
    <row r="275" spans="1:6" ht="22.5" hidden="1" customHeight="1" x14ac:dyDescent="0.2">
      <c r="A275" s="74" t="s">
        <v>555</v>
      </c>
      <c r="B275" s="74"/>
      <c r="C275" s="80" t="s">
        <v>323</v>
      </c>
      <c r="D275" s="94">
        <f>D276</f>
        <v>0</v>
      </c>
      <c r="E275" s="94">
        <f t="shared" ref="E275:F275" si="80">E276</f>
        <v>0</v>
      </c>
      <c r="F275" s="94">
        <f t="shared" si="80"/>
        <v>0</v>
      </c>
    </row>
    <row r="276" spans="1:6" ht="55.5" hidden="1" customHeight="1" x14ac:dyDescent="0.2">
      <c r="A276" s="74" t="s">
        <v>555</v>
      </c>
      <c r="B276" s="74" t="s">
        <v>31</v>
      </c>
      <c r="C276" s="76" t="s">
        <v>40</v>
      </c>
      <c r="D276" s="94">
        <v>0</v>
      </c>
      <c r="E276" s="94">
        <v>0</v>
      </c>
      <c r="F276" s="94">
        <v>0</v>
      </c>
    </row>
    <row r="277" spans="1:6" ht="29.25" customHeight="1" x14ac:dyDescent="0.2">
      <c r="A277" s="79" t="s">
        <v>280</v>
      </c>
      <c r="B277" s="74"/>
      <c r="C277" s="76" t="s">
        <v>545</v>
      </c>
      <c r="D277" s="94">
        <f>D278</f>
        <v>13200</v>
      </c>
      <c r="E277" s="94">
        <f t="shared" ref="E277:F277" si="81">E278</f>
        <v>13650</v>
      </c>
      <c r="F277" s="94">
        <f t="shared" si="81"/>
        <v>0</v>
      </c>
    </row>
    <row r="278" spans="1:6" ht="48.75" customHeight="1" x14ac:dyDescent="0.2">
      <c r="A278" s="79" t="s">
        <v>280</v>
      </c>
      <c r="B278" s="74" t="s">
        <v>31</v>
      </c>
      <c r="C278" s="76" t="s">
        <v>40</v>
      </c>
      <c r="D278" s="94">
        <f>D281+D283+D285+D287+D289+D291+D293+D295</f>
        <v>13200</v>
      </c>
      <c r="E278" s="94">
        <f t="shared" ref="E278:F278" si="82">E281+E283+E285+E287+E289</f>
        <v>13650</v>
      </c>
      <c r="F278" s="94">
        <f t="shared" si="82"/>
        <v>0</v>
      </c>
    </row>
    <row r="279" spans="1:6" ht="45" hidden="1" customHeight="1" x14ac:dyDescent="0.2">
      <c r="A279" s="79" t="s">
        <v>537</v>
      </c>
      <c r="B279" s="74"/>
      <c r="C279" s="76" t="s">
        <v>538</v>
      </c>
      <c r="D279" s="94">
        <f>D280</f>
        <v>0</v>
      </c>
      <c r="E279" s="94">
        <f t="shared" ref="E279:F279" si="83">E280</f>
        <v>0</v>
      </c>
      <c r="F279" s="94">
        <f t="shared" si="83"/>
        <v>0</v>
      </c>
    </row>
    <row r="280" spans="1:6" ht="49.5" hidden="1" customHeight="1" x14ac:dyDescent="0.2">
      <c r="A280" s="79" t="s">
        <v>537</v>
      </c>
      <c r="B280" s="74" t="s">
        <v>141</v>
      </c>
      <c r="C280" s="76" t="s">
        <v>539</v>
      </c>
      <c r="D280" s="94">
        <f>14388.1-14388.1</f>
        <v>0</v>
      </c>
      <c r="E280" s="94">
        <v>0</v>
      </c>
      <c r="F280" s="94">
        <v>0</v>
      </c>
    </row>
    <row r="281" spans="1:6" ht="36.75" customHeight="1" x14ac:dyDescent="0.2">
      <c r="A281" s="79" t="s">
        <v>714</v>
      </c>
      <c r="B281" s="74"/>
      <c r="C281" s="76" t="s">
        <v>709</v>
      </c>
      <c r="D281" s="97">
        <v>150</v>
      </c>
      <c r="E281" s="94"/>
      <c r="F281" s="94"/>
    </row>
    <row r="282" spans="1:6" ht="49.5" customHeight="1" x14ac:dyDescent="0.2">
      <c r="A282" s="79" t="s">
        <v>714</v>
      </c>
      <c r="B282" s="74" t="s">
        <v>31</v>
      </c>
      <c r="C282" s="76" t="s">
        <v>40</v>
      </c>
      <c r="D282" s="97">
        <f>D281</f>
        <v>150</v>
      </c>
      <c r="E282" s="94"/>
      <c r="F282" s="94"/>
    </row>
    <row r="283" spans="1:6" ht="25.5" customHeight="1" x14ac:dyDescent="0.2">
      <c r="A283" s="79" t="s">
        <v>715</v>
      </c>
      <c r="B283" s="74"/>
      <c r="C283" s="76" t="s">
        <v>710</v>
      </c>
      <c r="D283" s="97">
        <v>250</v>
      </c>
      <c r="E283" s="94"/>
      <c r="F283" s="94"/>
    </row>
    <row r="284" spans="1:6" ht="49.5" customHeight="1" x14ac:dyDescent="0.2">
      <c r="A284" s="79" t="s">
        <v>715</v>
      </c>
      <c r="B284" s="74" t="s">
        <v>31</v>
      </c>
      <c r="C284" s="76" t="s">
        <v>40</v>
      </c>
      <c r="D284" s="97">
        <f>D283</f>
        <v>250</v>
      </c>
      <c r="E284" s="94"/>
      <c r="F284" s="94"/>
    </row>
    <row r="285" spans="1:6" ht="49.5" customHeight="1" x14ac:dyDescent="0.2">
      <c r="A285" s="79" t="s">
        <v>716</v>
      </c>
      <c r="B285" s="74"/>
      <c r="C285" s="76" t="s">
        <v>711</v>
      </c>
      <c r="D285" s="97">
        <f>D286</f>
        <v>8000</v>
      </c>
      <c r="E285" s="94">
        <f>E286</f>
        <v>13650</v>
      </c>
      <c r="F285" s="94"/>
    </row>
    <row r="286" spans="1:6" ht="49.5" customHeight="1" x14ac:dyDescent="0.2">
      <c r="A286" s="79" t="s">
        <v>716</v>
      </c>
      <c r="B286" s="74" t="s">
        <v>31</v>
      </c>
      <c r="C286" s="76" t="s">
        <v>40</v>
      </c>
      <c r="D286" s="97">
        <v>8000</v>
      </c>
      <c r="E286" s="94">
        <v>13650</v>
      </c>
      <c r="F286" s="94"/>
    </row>
    <row r="287" spans="1:6" ht="27.75" customHeight="1" x14ac:dyDescent="0.2">
      <c r="A287" s="79" t="s">
        <v>717</v>
      </c>
      <c r="B287" s="74"/>
      <c r="C287" s="76" t="s">
        <v>712</v>
      </c>
      <c r="D287" s="97">
        <v>100</v>
      </c>
      <c r="E287" s="94"/>
      <c r="F287" s="94"/>
    </row>
    <row r="288" spans="1:6" ht="49.5" customHeight="1" x14ac:dyDescent="0.2">
      <c r="A288" s="79" t="s">
        <v>717</v>
      </c>
      <c r="B288" s="74" t="s">
        <v>31</v>
      </c>
      <c r="C288" s="76" t="s">
        <v>40</v>
      </c>
      <c r="D288" s="97">
        <f>D287</f>
        <v>100</v>
      </c>
      <c r="E288" s="94"/>
      <c r="F288" s="94"/>
    </row>
    <row r="289" spans="1:6" ht="32.25" customHeight="1" x14ac:dyDescent="0.2">
      <c r="A289" s="79" t="s">
        <v>718</v>
      </c>
      <c r="B289" s="74"/>
      <c r="C289" s="76" t="s">
        <v>713</v>
      </c>
      <c r="D289" s="97">
        <v>3400</v>
      </c>
      <c r="E289" s="94"/>
      <c r="F289" s="94"/>
    </row>
    <row r="290" spans="1:6" ht="49.5" customHeight="1" x14ac:dyDescent="0.2">
      <c r="A290" s="79" t="s">
        <v>718</v>
      </c>
      <c r="B290" s="74" t="s">
        <v>31</v>
      </c>
      <c r="C290" s="76" t="s">
        <v>40</v>
      </c>
      <c r="D290" s="97">
        <f>D289</f>
        <v>3400</v>
      </c>
      <c r="E290" s="94"/>
      <c r="F290" s="94"/>
    </row>
    <row r="291" spans="1:6" ht="34.5" customHeight="1" x14ac:dyDescent="0.2">
      <c r="A291" s="79" t="s">
        <v>742</v>
      </c>
      <c r="B291" s="74"/>
      <c r="C291" s="76" t="s">
        <v>743</v>
      </c>
      <c r="D291" s="97">
        <f>D292</f>
        <v>100</v>
      </c>
      <c r="E291" s="94"/>
      <c r="F291" s="94"/>
    </row>
    <row r="292" spans="1:6" ht="49.5" customHeight="1" x14ac:dyDescent="0.2">
      <c r="A292" s="79" t="s">
        <v>742</v>
      </c>
      <c r="B292" s="74" t="s">
        <v>31</v>
      </c>
      <c r="C292" s="76" t="s">
        <v>40</v>
      </c>
      <c r="D292" s="97">
        <v>100</v>
      </c>
      <c r="E292" s="94"/>
      <c r="F292" s="94"/>
    </row>
    <row r="293" spans="1:6" ht="49.5" customHeight="1" x14ac:dyDescent="0.2">
      <c r="A293" s="79" t="s">
        <v>744</v>
      </c>
      <c r="B293" s="74"/>
      <c r="C293" s="76" t="s">
        <v>745</v>
      </c>
      <c r="D293" s="97">
        <f>D294</f>
        <v>1000</v>
      </c>
      <c r="E293" s="94"/>
      <c r="F293" s="94"/>
    </row>
    <row r="294" spans="1:6" ht="49.5" customHeight="1" x14ac:dyDescent="0.2">
      <c r="A294" s="79" t="s">
        <v>744</v>
      </c>
      <c r="B294" s="74" t="s">
        <v>31</v>
      </c>
      <c r="C294" s="76" t="s">
        <v>40</v>
      </c>
      <c r="D294" s="97">
        <v>1000</v>
      </c>
      <c r="E294" s="94"/>
      <c r="F294" s="94"/>
    </row>
    <row r="295" spans="1:6" ht="64.5" customHeight="1" x14ac:dyDescent="0.2">
      <c r="A295" s="79" t="s">
        <v>746</v>
      </c>
      <c r="B295" s="74"/>
      <c r="C295" s="76" t="s">
        <v>747</v>
      </c>
      <c r="D295" s="97">
        <f>D296</f>
        <v>200</v>
      </c>
      <c r="E295" s="94"/>
      <c r="F295" s="94"/>
    </row>
    <row r="296" spans="1:6" ht="49.5" customHeight="1" x14ac:dyDescent="0.2">
      <c r="A296" s="79" t="s">
        <v>746</v>
      </c>
      <c r="B296" s="74" t="s">
        <v>31</v>
      </c>
      <c r="C296" s="76" t="s">
        <v>40</v>
      </c>
      <c r="D296" s="97">
        <v>200</v>
      </c>
      <c r="E296" s="94"/>
      <c r="F296" s="94"/>
    </row>
    <row r="297" spans="1:6" ht="34.5" customHeight="1" x14ac:dyDescent="0.2">
      <c r="A297" s="79" t="s">
        <v>279</v>
      </c>
      <c r="B297" s="74"/>
      <c r="C297" s="164" t="s">
        <v>324</v>
      </c>
      <c r="D297" s="94">
        <f>D298+D299</f>
        <v>2396.6</v>
      </c>
      <c r="E297" s="94">
        <f t="shared" ref="E297:F297" si="84">E298+E299</f>
        <v>0</v>
      </c>
      <c r="F297" s="94">
        <f t="shared" si="84"/>
        <v>0</v>
      </c>
    </row>
    <row r="298" spans="1:6" ht="42" customHeight="1" x14ac:dyDescent="0.2">
      <c r="A298" s="79" t="s">
        <v>279</v>
      </c>
      <c r="B298" s="165" t="s">
        <v>31</v>
      </c>
      <c r="C298" s="76" t="s">
        <v>40</v>
      </c>
      <c r="D298" s="97">
        <v>2396.6</v>
      </c>
      <c r="E298" s="166">
        <v>0</v>
      </c>
      <c r="F298" s="166">
        <v>0</v>
      </c>
    </row>
    <row r="299" spans="1:6" ht="51.75" hidden="1" customHeight="1" x14ac:dyDescent="0.2">
      <c r="A299" s="79" t="s">
        <v>279</v>
      </c>
      <c r="B299" s="165" t="s">
        <v>271</v>
      </c>
      <c r="C299" s="76" t="s">
        <v>544</v>
      </c>
      <c r="D299" s="166"/>
      <c r="E299" s="166"/>
      <c r="F299" s="166"/>
    </row>
    <row r="300" spans="1:6" ht="51.75" customHeight="1" x14ac:dyDescent="0.2">
      <c r="A300" s="74" t="s">
        <v>555</v>
      </c>
      <c r="B300" s="74"/>
      <c r="C300" s="167" t="s">
        <v>679</v>
      </c>
      <c r="D300" s="97">
        <f>D301</f>
        <v>3340</v>
      </c>
      <c r="E300" s="97">
        <f t="shared" ref="E300:F300" si="85">E301</f>
        <v>1000</v>
      </c>
      <c r="F300" s="97">
        <f t="shared" si="85"/>
        <v>1000</v>
      </c>
    </row>
    <row r="301" spans="1:6" ht="51.75" customHeight="1" x14ac:dyDescent="0.2">
      <c r="A301" s="74" t="s">
        <v>555</v>
      </c>
      <c r="B301" s="74"/>
      <c r="C301" s="76" t="s">
        <v>40</v>
      </c>
      <c r="D301" s="97">
        <f>D303+D305+D307+D309</f>
        <v>3340</v>
      </c>
      <c r="E301" s="97">
        <v>1000</v>
      </c>
      <c r="F301" s="97">
        <v>1000</v>
      </c>
    </row>
    <row r="302" spans="1:6" ht="51.75" customHeight="1" x14ac:dyDescent="0.2">
      <c r="A302" s="74" t="s">
        <v>756</v>
      </c>
      <c r="B302" s="74"/>
      <c r="C302" s="76" t="s">
        <v>757</v>
      </c>
      <c r="D302" s="102">
        <f>D303</f>
        <v>500</v>
      </c>
      <c r="E302" s="102"/>
      <c r="F302" s="97"/>
    </row>
    <row r="303" spans="1:6" ht="51.75" customHeight="1" x14ac:dyDescent="0.2">
      <c r="A303" s="74" t="s">
        <v>756</v>
      </c>
      <c r="B303" s="74" t="s">
        <v>31</v>
      </c>
      <c r="C303" s="76" t="s">
        <v>40</v>
      </c>
      <c r="D303" s="102">
        <v>500</v>
      </c>
      <c r="E303" s="102"/>
      <c r="F303" s="97"/>
    </row>
    <row r="304" spans="1:6" ht="51.75" customHeight="1" x14ac:dyDescent="0.2">
      <c r="A304" s="74" t="s">
        <v>767</v>
      </c>
      <c r="B304" s="74"/>
      <c r="C304" s="275" t="s">
        <v>764</v>
      </c>
      <c r="D304" s="97">
        <f>D305</f>
        <v>1760</v>
      </c>
      <c r="E304" s="102"/>
      <c r="F304" s="97"/>
    </row>
    <row r="305" spans="1:13" ht="51.75" customHeight="1" x14ac:dyDescent="0.2">
      <c r="A305" s="74" t="s">
        <v>767</v>
      </c>
      <c r="B305" s="74" t="s">
        <v>31</v>
      </c>
      <c r="C305" s="275" t="s">
        <v>40</v>
      </c>
      <c r="D305" s="97">
        <v>1760</v>
      </c>
      <c r="E305" s="102"/>
      <c r="F305" s="97"/>
    </row>
    <row r="306" spans="1:13" ht="51.75" customHeight="1" x14ac:dyDescent="0.2">
      <c r="A306" s="74" t="s">
        <v>768</v>
      </c>
      <c r="B306" s="74"/>
      <c r="C306" s="275" t="s">
        <v>765</v>
      </c>
      <c r="D306" s="97">
        <f>D307</f>
        <v>880</v>
      </c>
      <c r="E306" s="102"/>
      <c r="F306" s="97"/>
    </row>
    <row r="307" spans="1:13" ht="51.75" customHeight="1" x14ac:dyDescent="0.2">
      <c r="A307" s="74" t="s">
        <v>768</v>
      </c>
      <c r="B307" s="74" t="s">
        <v>31</v>
      </c>
      <c r="C307" s="275" t="s">
        <v>40</v>
      </c>
      <c r="D307" s="97">
        <v>880</v>
      </c>
      <c r="E307" s="102"/>
      <c r="F307" s="97"/>
    </row>
    <row r="308" spans="1:13" ht="51.75" customHeight="1" x14ac:dyDescent="0.2">
      <c r="A308" s="74" t="s">
        <v>769</v>
      </c>
      <c r="B308" s="74"/>
      <c r="C308" s="275" t="s">
        <v>766</v>
      </c>
      <c r="D308" s="97">
        <f>D309</f>
        <v>200</v>
      </c>
      <c r="E308" s="102"/>
      <c r="F308" s="97"/>
    </row>
    <row r="309" spans="1:13" ht="51.75" customHeight="1" x14ac:dyDescent="0.2">
      <c r="A309" s="74" t="s">
        <v>769</v>
      </c>
      <c r="B309" s="74" t="s">
        <v>31</v>
      </c>
      <c r="C309" s="275" t="s">
        <v>40</v>
      </c>
      <c r="D309" s="97">
        <v>200</v>
      </c>
      <c r="E309" s="102"/>
      <c r="F309" s="97"/>
    </row>
    <row r="310" spans="1:13" ht="54.75" customHeight="1" x14ac:dyDescent="0.2">
      <c r="A310" s="158" t="s">
        <v>460</v>
      </c>
      <c r="B310" s="158"/>
      <c r="C310" s="160" t="s">
        <v>447</v>
      </c>
      <c r="D310" s="168">
        <f>D311</f>
        <v>1600</v>
      </c>
      <c r="E310" s="168">
        <f t="shared" ref="E310:F310" si="86">E311</f>
        <v>0</v>
      </c>
      <c r="F310" s="94">
        <f t="shared" si="86"/>
        <v>0</v>
      </c>
    </row>
    <row r="311" spans="1:13" ht="73.5" customHeight="1" x14ac:dyDescent="0.2">
      <c r="A311" s="91" t="s">
        <v>460</v>
      </c>
      <c r="B311" s="91" t="s">
        <v>141</v>
      </c>
      <c r="C311" s="80" t="s">
        <v>448</v>
      </c>
      <c r="D311" s="94">
        <v>1600</v>
      </c>
      <c r="E311" s="94">
        <v>0</v>
      </c>
      <c r="F311" s="94">
        <v>0</v>
      </c>
    </row>
    <row r="312" spans="1:13" ht="112.5" customHeight="1" x14ac:dyDescent="0.25">
      <c r="A312" s="91" t="s">
        <v>530</v>
      </c>
      <c r="B312" s="91"/>
      <c r="C312" s="169" t="s">
        <v>529</v>
      </c>
      <c r="D312" s="94">
        <f>D313</f>
        <v>3982</v>
      </c>
      <c r="E312" s="94">
        <f t="shared" ref="E312:F312" si="87">E313</f>
        <v>0</v>
      </c>
      <c r="F312" s="94">
        <f t="shared" si="87"/>
        <v>0</v>
      </c>
    </row>
    <row r="313" spans="1:13" ht="46.5" customHeight="1" x14ac:dyDescent="0.2">
      <c r="A313" s="91" t="s">
        <v>530</v>
      </c>
      <c r="B313" s="91">
        <v>244</v>
      </c>
      <c r="C313" s="76" t="s">
        <v>40</v>
      </c>
      <c r="D313" s="94">
        <v>3982</v>
      </c>
      <c r="E313" s="94">
        <v>0</v>
      </c>
      <c r="F313" s="94">
        <v>0</v>
      </c>
    </row>
    <row r="314" spans="1:13" ht="49.5" hidden="1" customHeight="1" x14ac:dyDescent="0.2">
      <c r="A314" s="74" t="s">
        <v>461</v>
      </c>
      <c r="B314" s="74"/>
      <c r="C314" s="157" t="s">
        <v>325</v>
      </c>
      <c r="D314" s="170">
        <f>D315</f>
        <v>0</v>
      </c>
      <c r="E314" s="170">
        <f t="shared" ref="E314:F314" si="88">E315</f>
        <v>0</v>
      </c>
      <c r="F314" s="170">
        <f t="shared" si="88"/>
        <v>0</v>
      </c>
    </row>
    <row r="315" spans="1:13" ht="26.25" hidden="1" customHeight="1" x14ac:dyDescent="0.2">
      <c r="A315" s="74" t="s">
        <v>461</v>
      </c>
      <c r="B315" s="74" t="s">
        <v>150</v>
      </c>
      <c r="C315" s="157" t="s">
        <v>305</v>
      </c>
      <c r="D315" s="170">
        <v>0</v>
      </c>
      <c r="E315" s="170">
        <v>0</v>
      </c>
      <c r="F315" s="170">
        <v>0</v>
      </c>
    </row>
    <row r="316" spans="1:13" ht="122.25" customHeight="1" x14ac:dyDescent="0.2">
      <c r="A316" s="127" t="s">
        <v>169</v>
      </c>
      <c r="B316" s="117"/>
      <c r="C316" s="128" t="s">
        <v>136</v>
      </c>
      <c r="D316" s="171">
        <f>D317+D322</f>
        <v>50</v>
      </c>
      <c r="E316" s="171">
        <f>E317+E322</f>
        <v>50</v>
      </c>
      <c r="F316" s="171">
        <f>F317+F322</f>
        <v>50</v>
      </c>
      <c r="H316" s="51"/>
    </row>
    <row r="317" spans="1:13" s="8" customFormat="1" ht="64.5" customHeight="1" x14ac:dyDescent="0.2">
      <c r="A317" s="91" t="s">
        <v>462</v>
      </c>
      <c r="B317" s="91"/>
      <c r="C317" s="80" t="s">
        <v>506</v>
      </c>
      <c r="D317" s="73">
        <f>D318+D320</f>
        <v>15</v>
      </c>
      <c r="E317" s="73">
        <f t="shared" ref="E317:F317" si="89">E318+E320</f>
        <v>15</v>
      </c>
      <c r="F317" s="73">
        <f t="shared" si="89"/>
        <v>15</v>
      </c>
      <c r="G317" s="32"/>
      <c r="K317" s="21"/>
      <c r="L317" s="21"/>
      <c r="M317" s="21"/>
    </row>
    <row r="318" spans="1:13" s="8" customFormat="1" ht="34.5" customHeight="1" x14ac:dyDescent="0.2">
      <c r="A318" s="91" t="s">
        <v>462</v>
      </c>
      <c r="B318" s="91"/>
      <c r="C318" s="80" t="s">
        <v>503</v>
      </c>
      <c r="D318" s="73">
        <f>D319</f>
        <v>5</v>
      </c>
      <c r="E318" s="73">
        <f t="shared" ref="E318:F318" si="90">E319</f>
        <v>5</v>
      </c>
      <c r="F318" s="73">
        <f t="shared" si="90"/>
        <v>5</v>
      </c>
      <c r="G318" s="32"/>
      <c r="K318" s="21"/>
      <c r="L318" s="21"/>
      <c r="M318" s="21"/>
    </row>
    <row r="319" spans="1:13" ht="23.25" customHeight="1" x14ac:dyDescent="0.2">
      <c r="A319" s="91" t="s">
        <v>462</v>
      </c>
      <c r="B319" s="91" t="s">
        <v>31</v>
      </c>
      <c r="C319" s="80" t="s">
        <v>345</v>
      </c>
      <c r="D319" s="81">
        <v>5</v>
      </c>
      <c r="E319" s="78">
        <v>5</v>
      </c>
      <c r="F319" s="78">
        <v>5</v>
      </c>
      <c r="H319" s="30"/>
      <c r="I319" s="30"/>
    </row>
    <row r="320" spans="1:13" ht="34.5" customHeight="1" x14ac:dyDescent="0.2">
      <c r="A320" s="91" t="s">
        <v>463</v>
      </c>
      <c r="B320" s="91"/>
      <c r="C320" s="80" t="s">
        <v>504</v>
      </c>
      <c r="D320" s="172">
        <f>D321</f>
        <v>10</v>
      </c>
      <c r="E320" s="172">
        <f t="shared" ref="E320:F320" si="91">E321</f>
        <v>10</v>
      </c>
      <c r="F320" s="172">
        <f t="shared" si="91"/>
        <v>10</v>
      </c>
      <c r="H320" s="30"/>
      <c r="I320" s="30"/>
    </row>
    <row r="321" spans="1:13" ht="23.25" customHeight="1" x14ac:dyDescent="0.2">
      <c r="A321" s="91" t="s">
        <v>463</v>
      </c>
      <c r="B321" s="91">
        <v>244</v>
      </c>
      <c r="C321" s="80" t="s">
        <v>412</v>
      </c>
      <c r="D321" s="172">
        <v>10</v>
      </c>
      <c r="E321" s="173">
        <v>10</v>
      </c>
      <c r="F321" s="173">
        <v>10</v>
      </c>
      <c r="H321" s="30"/>
      <c r="I321" s="30"/>
    </row>
    <row r="322" spans="1:13" ht="63.75" customHeight="1" x14ac:dyDescent="0.2">
      <c r="A322" s="91" t="s">
        <v>462</v>
      </c>
      <c r="B322" s="91"/>
      <c r="C322" s="80" t="s">
        <v>505</v>
      </c>
      <c r="D322" s="172">
        <f>D323+D325</f>
        <v>35</v>
      </c>
      <c r="E322" s="172">
        <f t="shared" ref="E322:F322" si="92">E323+E325</f>
        <v>35</v>
      </c>
      <c r="F322" s="172">
        <f t="shared" si="92"/>
        <v>35</v>
      </c>
      <c r="H322" s="30"/>
      <c r="I322" s="30"/>
    </row>
    <row r="323" spans="1:13" ht="35.25" customHeight="1" x14ac:dyDescent="0.2">
      <c r="A323" s="91" t="s">
        <v>462</v>
      </c>
      <c r="B323" s="91"/>
      <c r="C323" s="80" t="s">
        <v>503</v>
      </c>
      <c r="D323" s="172">
        <f>D324</f>
        <v>25</v>
      </c>
      <c r="E323" s="173">
        <f>E324</f>
        <v>25</v>
      </c>
      <c r="F323" s="173">
        <f>F324</f>
        <v>25</v>
      </c>
    </row>
    <row r="324" spans="1:13" ht="90.75" customHeight="1" x14ac:dyDescent="0.2">
      <c r="A324" s="91" t="s">
        <v>463</v>
      </c>
      <c r="B324" s="91">
        <v>611</v>
      </c>
      <c r="C324" s="80" t="s">
        <v>428</v>
      </c>
      <c r="D324" s="139">
        <v>25</v>
      </c>
      <c r="E324" s="140">
        <v>25</v>
      </c>
      <c r="F324" s="140">
        <v>25</v>
      </c>
    </row>
    <row r="325" spans="1:13" ht="40.5" customHeight="1" x14ac:dyDescent="0.2">
      <c r="A325" s="91" t="s">
        <v>463</v>
      </c>
      <c r="B325" s="91"/>
      <c r="C325" s="80" t="s">
        <v>504</v>
      </c>
      <c r="D325" s="139">
        <f>D326</f>
        <v>10</v>
      </c>
      <c r="E325" s="139">
        <f t="shared" ref="E325:F325" si="93">E326</f>
        <v>10</v>
      </c>
      <c r="F325" s="139">
        <f t="shared" si="93"/>
        <v>10</v>
      </c>
    </row>
    <row r="326" spans="1:13" ht="81.75" customHeight="1" x14ac:dyDescent="0.2">
      <c r="A326" s="91" t="s">
        <v>463</v>
      </c>
      <c r="B326" s="161" t="s">
        <v>30</v>
      </c>
      <c r="C326" s="80" t="s">
        <v>428</v>
      </c>
      <c r="D326" s="139">
        <v>10</v>
      </c>
      <c r="E326" s="140">
        <v>10</v>
      </c>
      <c r="F326" s="140">
        <v>10</v>
      </c>
    </row>
    <row r="327" spans="1:13" ht="53.25" customHeight="1" x14ac:dyDescent="0.2">
      <c r="A327" s="174" t="s">
        <v>170</v>
      </c>
      <c r="B327" s="161"/>
      <c r="C327" s="175" t="s">
        <v>87</v>
      </c>
      <c r="D327" s="176">
        <f>D328</f>
        <v>101432.99999999999</v>
      </c>
      <c r="E327" s="176">
        <f>E328</f>
        <v>106761.70000000001</v>
      </c>
      <c r="F327" s="176">
        <f>F328</f>
        <v>106761.70000000001</v>
      </c>
    </row>
    <row r="328" spans="1:13" ht="74.25" hidden="1" customHeight="1" x14ac:dyDescent="0.2">
      <c r="A328" s="174" t="s">
        <v>170</v>
      </c>
      <c r="B328" s="174" t="s">
        <v>1</v>
      </c>
      <c r="C328" s="175" t="s">
        <v>87</v>
      </c>
      <c r="D328" s="176">
        <f>D329+D362+D371</f>
        <v>101432.99999999999</v>
      </c>
      <c r="E328" s="176">
        <f>E329+E362+E371</f>
        <v>106761.70000000001</v>
      </c>
      <c r="F328" s="176">
        <f>F329+F362+F371</f>
        <v>106761.70000000001</v>
      </c>
      <c r="G328" s="42"/>
      <c r="H328" s="42"/>
      <c r="K328" s="20"/>
    </row>
    <row r="329" spans="1:13" s="4" customFormat="1" ht="40.5" customHeight="1" x14ac:dyDescent="0.2">
      <c r="A329" s="177" t="s">
        <v>171</v>
      </c>
      <c r="B329" s="178"/>
      <c r="C329" s="179" t="s">
        <v>88</v>
      </c>
      <c r="D329" s="180">
        <f>D330+D333+D336+D344+D346+D348+D350+D352+D354+D356+D358+D360</f>
        <v>58840.799999999996</v>
      </c>
      <c r="E329" s="180">
        <f>E330+E333+E336+E344+E346+E348+E350+E352+E354+E356+E358+E360</f>
        <v>63856.6</v>
      </c>
      <c r="F329" s="180">
        <f>F330+F333+F336+F344+F346+F348+F350+F352+F354+F356+F358+F360</f>
        <v>63856.6</v>
      </c>
      <c r="G329" s="43"/>
      <c r="H329" s="35"/>
      <c r="K329" s="16"/>
      <c r="L329" s="16"/>
      <c r="M329" s="16"/>
    </row>
    <row r="330" spans="1:13" ht="51.75" customHeight="1" x14ac:dyDescent="0.2">
      <c r="A330" s="61" t="s">
        <v>94</v>
      </c>
      <c r="B330" s="75"/>
      <c r="C330" s="76" t="s">
        <v>65</v>
      </c>
      <c r="D330" s="81">
        <f>D331+D332</f>
        <v>17827.599999999999</v>
      </c>
      <c r="E330" s="78">
        <f>E331+E332</f>
        <v>17827.599999999999</v>
      </c>
      <c r="F330" s="78">
        <f>F331+F332</f>
        <v>17827.599999999999</v>
      </c>
      <c r="H330" s="30"/>
    </row>
    <row r="331" spans="1:13" ht="24" customHeight="1" x14ac:dyDescent="0.2">
      <c r="A331" s="61" t="s">
        <v>94</v>
      </c>
      <c r="B331" s="75" t="s">
        <v>55</v>
      </c>
      <c r="C331" s="164" t="s">
        <v>302</v>
      </c>
      <c r="D331" s="81">
        <v>13692.4</v>
      </c>
      <c r="E331" s="78">
        <v>13692.4</v>
      </c>
      <c r="F331" s="78">
        <v>13692.4</v>
      </c>
    </row>
    <row r="332" spans="1:13" ht="63" customHeight="1" x14ac:dyDescent="0.2">
      <c r="A332" s="61" t="s">
        <v>94</v>
      </c>
      <c r="B332" s="75" t="s">
        <v>56</v>
      </c>
      <c r="C332" s="164" t="s">
        <v>303</v>
      </c>
      <c r="D332" s="81">
        <v>4135.2</v>
      </c>
      <c r="E332" s="81">
        <v>4135.2</v>
      </c>
      <c r="F332" s="81">
        <v>4135.2</v>
      </c>
    </row>
    <row r="333" spans="1:13" ht="41.25" customHeight="1" x14ac:dyDescent="0.2">
      <c r="A333" s="61" t="s">
        <v>96</v>
      </c>
      <c r="B333" s="75"/>
      <c r="C333" s="76" t="s">
        <v>66</v>
      </c>
      <c r="D333" s="81">
        <f>D334+D335</f>
        <v>180.10000000000002</v>
      </c>
      <c r="E333" s="78">
        <f>E334+E335</f>
        <v>180.10000000000002</v>
      </c>
      <c r="F333" s="78">
        <f>F334+F335</f>
        <v>180.10000000000002</v>
      </c>
    </row>
    <row r="334" spans="1:13" ht="23.25" customHeight="1" x14ac:dyDescent="0.2">
      <c r="A334" s="61" t="s">
        <v>96</v>
      </c>
      <c r="B334" s="75" t="s">
        <v>55</v>
      </c>
      <c r="C334" s="80" t="s">
        <v>302</v>
      </c>
      <c r="D334" s="81">
        <v>138.30000000000001</v>
      </c>
      <c r="E334" s="78">
        <v>138.30000000000001</v>
      </c>
      <c r="F334" s="78">
        <v>138.30000000000001</v>
      </c>
    </row>
    <row r="335" spans="1:13" ht="63.75" customHeight="1" x14ac:dyDescent="0.2">
      <c r="A335" s="61" t="s">
        <v>96</v>
      </c>
      <c r="B335" s="75" t="s">
        <v>56</v>
      </c>
      <c r="C335" s="80" t="s">
        <v>303</v>
      </c>
      <c r="D335" s="81">
        <v>41.8</v>
      </c>
      <c r="E335" s="78">
        <v>41.8</v>
      </c>
      <c r="F335" s="78">
        <v>41.8</v>
      </c>
      <c r="G335"/>
      <c r="K335"/>
      <c r="L335"/>
      <c r="M335"/>
    </row>
    <row r="336" spans="1:13" ht="61.5" customHeight="1" x14ac:dyDescent="0.2">
      <c r="A336" s="61" t="s">
        <v>97</v>
      </c>
      <c r="B336" s="75"/>
      <c r="C336" s="145" t="s">
        <v>67</v>
      </c>
      <c r="D336" s="81">
        <f>D337+D338+D339+D340+D341+D342+D343</f>
        <v>10626.400000000001</v>
      </c>
      <c r="E336" s="81">
        <f>E337+E338+E339+E340+E341+E342+E343</f>
        <v>13642.2</v>
      </c>
      <c r="F336" s="81">
        <f>F337+F338+F339+F340+F341+F342+F343</f>
        <v>13642.2</v>
      </c>
      <c r="G336"/>
      <c r="K336"/>
      <c r="L336"/>
      <c r="M336"/>
    </row>
    <row r="337" spans="1:13" ht="28.5" customHeight="1" x14ac:dyDescent="0.2">
      <c r="A337" s="61" t="s">
        <v>97</v>
      </c>
      <c r="B337" s="75" t="s">
        <v>55</v>
      </c>
      <c r="C337" s="76" t="s">
        <v>657</v>
      </c>
      <c r="D337" s="81">
        <f>7988.1-2316</f>
        <v>5672.1</v>
      </c>
      <c r="E337" s="81">
        <v>7988.1</v>
      </c>
      <c r="F337" s="81">
        <v>7988.1</v>
      </c>
      <c r="G337"/>
      <c r="K337"/>
      <c r="L337"/>
      <c r="M337"/>
    </row>
    <row r="338" spans="1:13" ht="40.5" customHeight="1" x14ac:dyDescent="0.2">
      <c r="A338" s="61" t="s">
        <v>97</v>
      </c>
      <c r="B338" s="75" t="s">
        <v>78</v>
      </c>
      <c r="C338" s="76" t="s">
        <v>658</v>
      </c>
      <c r="D338" s="81">
        <v>5</v>
      </c>
      <c r="E338" s="81">
        <v>5</v>
      </c>
      <c r="F338" s="81">
        <v>5</v>
      </c>
      <c r="G338"/>
      <c r="K338"/>
      <c r="L338"/>
      <c r="M338"/>
    </row>
    <row r="339" spans="1:13" ht="64.5" customHeight="1" x14ac:dyDescent="0.2">
      <c r="A339" s="61" t="s">
        <v>97</v>
      </c>
      <c r="B339" s="75" t="s">
        <v>56</v>
      </c>
      <c r="C339" s="76" t="s">
        <v>659</v>
      </c>
      <c r="D339" s="81">
        <f>2412.4-699.8</f>
        <v>1712.6000000000001</v>
      </c>
      <c r="E339" s="81">
        <v>2412.4</v>
      </c>
      <c r="F339" s="81">
        <v>2412.4</v>
      </c>
      <c r="G339"/>
      <c r="K339"/>
      <c r="L339"/>
      <c r="M339"/>
    </row>
    <row r="340" spans="1:13" ht="44.25" customHeight="1" x14ac:dyDescent="0.2">
      <c r="A340" s="61" t="s">
        <v>97</v>
      </c>
      <c r="B340" s="75" t="s">
        <v>31</v>
      </c>
      <c r="C340" s="145" t="s">
        <v>21</v>
      </c>
      <c r="D340" s="172">
        <v>1670.7</v>
      </c>
      <c r="E340" s="172">
        <v>1670.7</v>
      </c>
      <c r="F340" s="172">
        <v>1670.7</v>
      </c>
      <c r="G340"/>
      <c r="K340"/>
      <c r="L340"/>
      <c r="M340"/>
    </row>
    <row r="341" spans="1:13" ht="30" customHeight="1" x14ac:dyDescent="0.2">
      <c r="A341" s="118" t="s">
        <v>97</v>
      </c>
      <c r="B341" s="119" t="s">
        <v>150</v>
      </c>
      <c r="C341" s="181" t="s">
        <v>151</v>
      </c>
      <c r="D341" s="139">
        <v>1536</v>
      </c>
      <c r="E341" s="139">
        <v>1536</v>
      </c>
      <c r="F341" s="139">
        <v>1536</v>
      </c>
      <c r="G341"/>
      <c r="K341"/>
      <c r="L341"/>
      <c r="M341"/>
    </row>
    <row r="342" spans="1:13" ht="30.75" customHeight="1" x14ac:dyDescent="0.2">
      <c r="A342" s="182" t="s">
        <v>97</v>
      </c>
      <c r="B342" s="182" t="s">
        <v>215</v>
      </c>
      <c r="C342" s="183" t="s">
        <v>327</v>
      </c>
      <c r="D342" s="139">
        <v>30</v>
      </c>
      <c r="E342" s="139">
        <v>30</v>
      </c>
      <c r="F342" s="139">
        <v>30</v>
      </c>
      <c r="G342"/>
      <c r="K342"/>
      <c r="L342"/>
      <c r="M342"/>
    </row>
    <row r="343" spans="1:13" ht="48" customHeight="1" x14ac:dyDescent="0.2">
      <c r="A343" s="74" t="s">
        <v>97</v>
      </c>
      <c r="B343" s="184" t="s">
        <v>271</v>
      </c>
      <c r="C343" s="183" t="s">
        <v>326</v>
      </c>
      <c r="D343" s="139">
        <v>0</v>
      </c>
      <c r="E343" s="139">
        <v>0</v>
      </c>
      <c r="F343" s="139">
        <v>0</v>
      </c>
      <c r="G343"/>
      <c r="K343"/>
      <c r="L343"/>
      <c r="M343"/>
    </row>
    <row r="344" spans="1:13" ht="67.5" customHeight="1" x14ac:dyDescent="0.2">
      <c r="A344" s="79" t="s">
        <v>464</v>
      </c>
      <c r="B344" s="74"/>
      <c r="C344" s="76" t="s">
        <v>287</v>
      </c>
      <c r="D344" s="139">
        <f>D345</f>
        <v>13.4</v>
      </c>
      <c r="E344" s="139">
        <f t="shared" ref="E344:F344" si="94">E345</f>
        <v>13.4</v>
      </c>
      <c r="F344" s="139">
        <f t="shared" si="94"/>
        <v>13.4</v>
      </c>
      <c r="G344"/>
      <c r="K344"/>
      <c r="L344"/>
      <c r="M344"/>
    </row>
    <row r="345" spans="1:13" ht="57.75" customHeight="1" x14ac:dyDescent="0.2">
      <c r="A345" s="79" t="s">
        <v>464</v>
      </c>
      <c r="B345" s="74" t="s">
        <v>31</v>
      </c>
      <c r="C345" s="76" t="s">
        <v>40</v>
      </c>
      <c r="D345" s="139">
        <v>13.4</v>
      </c>
      <c r="E345" s="139">
        <v>13.4</v>
      </c>
      <c r="F345" s="139">
        <v>13.4</v>
      </c>
      <c r="G345"/>
      <c r="K345"/>
      <c r="L345"/>
      <c r="M345"/>
    </row>
    <row r="346" spans="1:13" ht="68.25" customHeight="1" x14ac:dyDescent="0.2">
      <c r="A346" s="185" t="s">
        <v>98</v>
      </c>
      <c r="B346" s="75"/>
      <c r="C346" s="76" t="s">
        <v>54</v>
      </c>
      <c r="D346" s="186">
        <f>D347</f>
        <v>2228.4</v>
      </c>
      <c r="E346" s="186">
        <f t="shared" ref="E346:F346" si="95">E347</f>
        <v>2228.4</v>
      </c>
      <c r="F346" s="186">
        <f t="shared" si="95"/>
        <v>2228.4</v>
      </c>
      <c r="G346"/>
      <c r="K346"/>
      <c r="L346"/>
      <c r="M346"/>
    </row>
    <row r="347" spans="1:13" ht="84.75" customHeight="1" x14ac:dyDescent="0.2">
      <c r="A347" s="79" t="s">
        <v>98</v>
      </c>
      <c r="B347" s="75" t="s">
        <v>30</v>
      </c>
      <c r="C347" s="76" t="s">
        <v>43</v>
      </c>
      <c r="D347" s="81">
        <v>2228.4</v>
      </c>
      <c r="E347" s="78">
        <v>2228.4</v>
      </c>
      <c r="F347" s="78">
        <v>2228.4</v>
      </c>
      <c r="G347"/>
      <c r="K347"/>
      <c r="L347"/>
      <c r="M347"/>
    </row>
    <row r="348" spans="1:13" ht="68.25" customHeight="1" x14ac:dyDescent="0.2">
      <c r="A348" s="187" t="s">
        <v>95</v>
      </c>
      <c r="B348" s="75"/>
      <c r="C348" s="76" t="s">
        <v>242</v>
      </c>
      <c r="D348" s="81">
        <f>D349</f>
        <v>22.5</v>
      </c>
      <c r="E348" s="81">
        <f t="shared" ref="E348:F348" si="96">E349</f>
        <v>22.5</v>
      </c>
      <c r="F348" s="81">
        <f t="shared" si="96"/>
        <v>22.5</v>
      </c>
      <c r="G348"/>
      <c r="K348"/>
      <c r="L348"/>
      <c r="M348"/>
    </row>
    <row r="349" spans="1:13" ht="81.75" customHeight="1" x14ac:dyDescent="0.2">
      <c r="A349" s="188" t="s">
        <v>95</v>
      </c>
      <c r="B349" s="75" t="s">
        <v>30</v>
      </c>
      <c r="C349" s="133" t="s">
        <v>43</v>
      </c>
      <c r="D349" s="81">
        <v>22.5</v>
      </c>
      <c r="E349" s="78">
        <v>22.5</v>
      </c>
      <c r="F349" s="78">
        <v>22.5</v>
      </c>
      <c r="G349"/>
      <c r="K349"/>
      <c r="L349"/>
      <c r="M349"/>
    </row>
    <row r="350" spans="1:13" ht="65.25" customHeight="1" x14ac:dyDescent="0.2">
      <c r="A350" s="61" t="s">
        <v>216</v>
      </c>
      <c r="B350" s="75"/>
      <c r="C350" s="145" t="s">
        <v>57</v>
      </c>
      <c r="D350" s="81">
        <f>D351</f>
        <v>2047.6</v>
      </c>
      <c r="E350" s="81">
        <f t="shared" ref="E350:F350" si="97">E351</f>
        <v>2047.6</v>
      </c>
      <c r="F350" s="81">
        <f t="shared" si="97"/>
        <v>2047.6</v>
      </c>
      <c r="G350"/>
      <c r="K350"/>
      <c r="L350"/>
      <c r="M350"/>
    </row>
    <row r="351" spans="1:13" ht="52.5" customHeight="1" x14ac:dyDescent="0.2">
      <c r="A351" s="61" t="str">
        <f>A350</f>
        <v>451 02 20010</v>
      </c>
      <c r="B351" s="75" t="s">
        <v>30</v>
      </c>
      <c r="C351" s="145" t="s">
        <v>29</v>
      </c>
      <c r="D351" s="189">
        <v>2047.6</v>
      </c>
      <c r="E351" s="190">
        <v>2047.6</v>
      </c>
      <c r="F351" s="190">
        <v>2047.6</v>
      </c>
    </row>
    <row r="352" spans="1:13" ht="56.25" customHeight="1" x14ac:dyDescent="0.2">
      <c r="A352" s="111" t="s">
        <v>99</v>
      </c>
      <c r="B352" s="59"/>
      <c r="C352" s="76" t="s">
        <v>219</v>
      </c>
      <c r="D352" s="94">
        <f>D353</f>
        <v>13816.4</v>
      </c>
      <c r="E352" s="94">
        <f t="shared" ref="E352:F352" si="98">E353</f>
        <v>13816.4</v>
      </c>
      <c r="F352" s="94">
        <f t="shared" si="98"/>
        <v>13816.4</v>
      </c>
      <c r="G352" s="44"/>
    </row>
    <row r="353" spans="1:13" ht="65.25" customHeight="1" x14ac:dyDescent="0.2">
      <c r="A353" s="79" t="s">
        <v>99</v>
      </c>
      <c r="B353" s="59">
        <v>611</v>
      </c>
      <c r="C353" s="133" t="s">
        <v>43</v>
      </c>
      <c r="D353" s="81">
        <v>13816.4</v>
      </c>
      <c r="E353" s="81">
        <v>13816.4</v>
      </c>
      <c r="F353" s="81">
        <v>13816.4</v>
      </c>
      <c r="G353" s="44"/>
    </row>
    <row r="354" spans="1:13" ht="66" customHeight="1" x14ac:dyDescent="0.2">
      <c r="A354" s="79" t="s">
        <v>100</v>
      </c>
      <c r="B354" s="59"/>
      <c r="C354" s="80" t="s">
        <v>507</v>
      </c>
      <c r="D354" s="81">
        <f>D355</f>
        <v>139.69999999999999</v>
      </c>
      <c r="E354" s="81">
        <f t="shared" ref="E354:F354" si="99">E355</f>
        <v>139.69999999999999</v>
      </c>
      <c r="F354" s="81">
        <f t="shared" si="99"/>
        <v>139.69999999999999</v>
      </c>
      <c r="G354" s="44"/>
    </row>
    <row r="355" spans="1:13" ht="81.75" customHeight="1" x14ac:dyDescent="0.2">
      <c r="A355" s="191" t="s">
        <v>100</v>
      </c>
      <c r="B355" s="59">
        <v>611</v>
      </c>
      <c r="C355" s="133" t="s">
        <v>43</v>
      </c>
      <c r="D355" s="81">
        <v>139.69999999999999</v>
      </c>
      <c r="E355" s="78">
        <v>139.69999999999999</v>
      </c>
      <c r="F355" s="78">
        <v>139.69999999999999</v>
      </c>
      <c r="G355" s="44"/>
    </row>
    <row r="356" spans="1:13" ht="67.5" customHeight="1" x14ac:dyDescent="0.2">
      <c r="A356" s="61" t="s">
        <v>217</v>
      </c>
      <c r="B356" s="75"/>
      <c r="C356" s="145" t="s">
        <v>20</v>
      </c>
      <c r="D356" s="81">
        <f>D357</f>
        <v>11650.8</v>
      </c>
      <c r="E356" s="81">
        <f t="shared" ref="E356:F356" si="100">E357</f>
        <v>11650.8</v>
      </c>
      <c r="F356" s="81">
        <f t="shared" si="100"/>
        <v>11650.8</v>
      </c>
    </row>
    <row r="357" spans="1:13" ht="69" customHeight="1" x14ac:dyDescent="0.2">
      <c r="A357" s="61" t="s">
        <v>217</v>
      </c>
      <c r="B357" s="75" t="s">
        <v>30</v>
      </c>
      <c r="C357" s="145" t="s">
        <v>29</v>
      </c>
      <c r="D357" s="81">
        <v>11650.8</v>
      </c>
      <c r="E357" s="81">
        <v>11650.8</v>
      </c>
      <c r="F357" s="81">
        <v>11650.8</v>
      </c>
    </row>
    <row r="358" spans="1:13" ht="42" customHeight="1" x14ac:dyDescent="0.2">
      <c r="A358" s="74" t="s">
        <v>218</v>
      </c>
      <c r="B358" s="74"/>
      <c r="C358" s="80" t="s">
        <v>291</v>
      </c>
      <c r="D358" s="94">
        <f>D359</f>
        <v>280</v>
      </c>
      <c r="E358" s="94">
        <f t="shared" ref="E358:F358" si="101">E359</f>
        <v>2280</v>
      </c>
      <c r="F358" s="94">
        <f t="shared" si="101"/>
        <v>2280</v>
      </c>
    </row>
    <row r="359" spans="1:13" ht="81.75" customHeight="1" x14ac:dyDescent="0.2">
      <c r="A359" s="74" t="s">
        <v>218</v>
      </c>
      <c r="B359" s="74" t="s">
        <v>30</v>
      </c>
      <c r="C359" s="80" t="s">
        <v>292</v>
      </c>
      <c r="D359" s="94">
        <f>2280-2000</f>
        <v>280</v>
      </c>
      <c r="E359" s="96">
        <v>2280</v>
      </c>
      <c r="F359" s="96">
        <v>2280</v>
      </c>
    </row>
    <row r="360" spans="1:13" ht="33.75" customHeight="1" x14ac:dyDescent="0.2">
      <c r="A360" s="74" t="s">
        <v>465</v>
      </c>
      <c r="B360" s="74"/>
      <c r="C360" s="164" t="s">
        <v>289</v>
      </c>
      <c r="D360" s="94">
        <f>D361</f>
        <v>7.9</v>
      </c>
      <c r="E360" s="94">
        <f t="shared" ref="E360:F360" si="102">E361</f>
        <v>7.9</v>
      </c>
      <c r="F360" s="94">
        <f t="shared" si="102"/>
        <v>7.9</v>
      </c>
    </row>
    <row r="361" spans="1:13" ht="34.5" customHeight="1" x14ac:dyDescent="0.2">
      <c r="A361" s="74" t="s">
        <v>465</v>
      </c>
      <c r="B361" s="74" t="s">
        <v>33</v>
      </c>
      <c r="C361" s="164" t="s">
        <v>290</v>
      </c>
      <c r="D361" s="94">
        <v>7.9</v>
      </c>
      <c r="E361" s="96">
        <v>7.9</v>
      </c>
      <c r="F361" s="96">
        <v>7.9</v>
      </c>
    </row>
    <row r="362" spans="1:13" s="4" customFormat="1" ht="60.75" customHeight="1" x14ac:dyDescent="0.2">
      <c r="A362" s="149" t="s">
        <v>172</v>
      </c>
      <c r="B362" s="109"/>
      <c r="C362" s="192" t="s">
        <v>89</v>
      </c>
      <c r="D362" s="193">
        <f>D363+D365+D367+D369</f>
        <v>39120</v>
      </c>
      <c r="E362" s="194">
        <f>E363+E365+E367+E369</f>
        <v>39120</v>
      </c>
      <c r="F362" s="194">
        <f>F363+F365+F367+F369</f>
        <v>39120</v>
      </c>
      <c r="G362" s="45"/>
      <c r="H362" s="36"/>
      <c r="K362" s="16"/>
      <c r="L362" s="16"/>
      <c r="M362" s="16"/>
    </row>
    <row r="363" spans="1:13" ht="85.5" customHeight="1" x14ac:dyDescent="0.2">
      <c r="A363" s="111" t="s">
        <v>90</v>
      </c>
      <c r="B363" s="59"/>
      <c r="C363" s="76" t="s">
        <v>195</v>
      </c>
      <c r="D363" s="81">
        <f>D364</f>
        <v>12420.4</v>
      </c>
      <c r="E363" s="81">
        <f t="shared" ref="E363:F363" si="103">E364</f>
        <v>12420.4</v>
      </c>
      <c r="F363" s="81">
        <f t="shared" si="103"/>
        <v>12420.4</v>
      </c>
      <c r="G363" s="27"/>
    </row>
    <row r="364" spans="1:13" ht="85.5" customHeight="1" x14ac:dyDescent="0.2">
      <c r="A364" s="79" t="s">
        <v>90</v>
      </c>
      <c r="B364" s="59">
        <v>611</v>
      </c>
      <c r="C364" s="76" t="s">
        <v>43</v>
      </c>
      <c r="D364" s="81">
        <v>12420.4</v>
      </c>
      <c r="E364" s="78">
        <v>12420.4</v>
      </c>
      <c r="F364" s="78">
        <v>12420.4</v>
      </c>
      <c r="G364" s="27"/>
    </row>
    <row r="365" spans="1:13" ht="85.5" customHeight="1" x14ac:dyDescent="0.2">
      <c r="A365" s="79" t="s">
        <v>91</v>
      </c>
      <c r="B365" s="59"/>
      <c r="C365" s="76" t="s">
        <v>220</v>
      </c>
      <c r="D365" s="81">
        <f>D366</f>
        <v>125.5</v>
      </c>
      <c r="E365" s="81">
        <f t="shared" ref="E365:F365" si="104">E366</f>
        <v>125.5</v>
      </c>
      <c r="F365" s="81">
        <f t="shared" si="104"/>
        <v>125.5</v>
      </c>
      <c r="G365" s="27"/>
    </row>
    <row r="366" spans="1:13" ht="71.25" customHeight="1" x14ac:dyDescent="0.2">
      <c r="A366" s="191" t="s">
        <v>91</v>
      </c>
      <c r="B366" s="59">
        <v>611</v>
      </c>
      <c r="C366" s="76" t="s">
        <v>43</v>
      </c>
      <c r="D366" s="81">
        <v>125.5</v>
      </c>
      <c r="E366" s="78">
        <v>125.5</v>
      </c>
      <c r="F366" s="78">
        <v>125.5</v>
      </c>
      <c r="G366" s="27"/>
    </row>
    <row r="367" spans="1:13" ht="53.25" customHeight="1" x14ac:dyDescent="0.2">
      <c r="A367" s="61" t="s">
        <v>92</v>
      </c>
      <c r="B367" s="59"/>
      <c r="C367" s="145" t="s">
        <v>23</v>
      </c>
      <c r="D367" s="81">
        <f>D368</f>
        <v>19318.7</v>
      </c>
      <c r="E367" s="81">
        <f t="shared" ref="E367:F367" si="105">E368</f>
        <v>19318.7</v>
      </c>
      <c r="F367" s="81">
        <f t="shared" si="105"/>
        <v>19318.7</v>
      </c>
    </row>
    <row r="368" spans="1:13" ht="53.25" customHeight="1" x14ac:dyDescent="0.2">
      <c r="A368" s="61" t="s">
        <v>92</v>
      </c>
      <c r="B368" s="59">
        <v>611</v>
      </c>
      <c r="C368" s="145" t="s">
        <v>29</v>
      </c>
      <c r="D368" s="81">
        <v>19318.7</v>
      </c>
      <c r="E368" s="81">
        <v>19318.7</v>
      </c>
      <c r="F368" s="81">
        <v>19318.7</v>
      </c>
    </row>
    <row r="369" spans="1:13" ht="53.25" customHeight="1" x14ac:dyDescent="0.2">
      <c r="A369" s="61" t="s">
        <v>93</v>
      </c>
      <c r="B369" s="59"/>
      <c r="C369" s="145" t="s">
        <v>24</v>
      </c>
      <c r="D369" s="81">
        <f>D370</f>
        <v>7255.4</v>
      </c>
      <c r="E369" s="81">
        <f t="shared" ref="E369:F369" si="106">E370</f>
        <v>7255.4</v>
      </c>
      <c r="F369" s="81">
        <f t="shared" si="106"/>
        <v>7255.4</v>
      </c>
    </row>
    <row r="370" spans="1:13" ht="53.25" customHeight="1" x14ac:dyDescent="0.2">
      <c r="A370" s="195" t="s">
        <v>93</v>
      </c>
      <c r="B370" s="59">
        <v>611</v>
      </c>
      <c r="C370" s="132" t="s">
        <v>29</v>
      </c>
      <c r="D370" s="172">
        <v>7255.4</v>
      </c>
      <c r="E370" s="173">
        <v>7255.4</v>
      </c>
      <c r="F370" s="173">
        <v>7255.4</v>
      </c>
    </row>
    <row r="371" spans="1:13" s="5" customFormat="1" ht="34.5" customHeight="1" x14ac:dyDescent="0.2">
      <c r="A371" s="85" t="s">
        <v>101</v>
      </c>
      <c r="B371" s="85"/>
      <c r="C371" s="87" t="s">
        <v>76</v>
      </c>
      <c r="D371" s="196">
        <f>D372+D376</f>
        <v>3472.2000000000003</v>
      </c>
      <c r="E371" s="196">
        <f>E372+E376</f>
        <v>3785.1</v>
      </c>
      <c r="F371" s="196">
        <f>F372+F376</f>
        <v>3785.1</v>
      </c>
      <c r="G371" s="41"/>
      <c r="K371" s="19"/>
      <c r="L371" s="19"/>
      <c r="M371" s="19"/>
    </row>
    <row r="372" spans="1:13" ht="31.5" customHeight="1" x14ac:dyDescent="0.2">
      <c r="A372" s="120" t="s">
        <v>102</v>
      </c>
      <c r="B372" s="121"/>
      <c r="C372" s="133" t="s">
        <v>22</v>
      </c>
      <c r="D372" s="197">
        <f>D373+D374+D375</f>
        <v>3003.6000000000004</v>
      </c>
      <c r="E372" s="197">
        <f>E373+E374+E375</f>
        <v>3316.5</v>
      </c>
      <c r="F372" s="197">
        <f>F373+F374+F375</f>
        <v>3316.5</v>
      </c>
    </row>
    <row r="373" spans="1:13" ht="30" customHeight="1" x14ac:dyDescent="0.2">
      <c r="A373" s="116" t="s">
        <v>102</v>
      </c>
      <c r="B373" s="117" t="s">
        <v>45</v>
      </c>
      <c r="C373" s="76" t="s">
        <v>46</v>
      </c>
      <c r="D373" s="81">
        <f>2307.5-240</f>
        <v>2067.5</v>
      </c>
      <c r="E373" s="78">
        <v>2307.5</v>
      </c>
      <c r="F373" s="78">
        <v>2307.5</v>
      </c>
    </row>
    <row r="374" spans="1:13" ht="30" customHeight="1" x14ac:dyDescent="0.2">
      <c r="A374" s="116" t="s">
        <v>102</v>
      </c>
      <c r="B374" s="117" t="s">
        <v>272</v>
      </c>
      <c r="C374" s="76" t="s">
        <v>273</v>
      </c>
      <c r="D374" s="81">
        <v>239.9</v>
      </c>
      <c r="E374" s="78">
        <v>239.9</v>
      </c>
      <c r="F374" s="78">
        <v>239.9</v>
      </c>
    </row>
    <row r="375" spans="1:13" ht="30" customHeight="1" x14ac:dyDescent="0.2">
      <c r="A375" s="116" t="s">
        <v>102</v>
      </c>
      <c r="B375" s="117" t="s">
        <v>47</v>
      </c>
      <c r="C375" s="80" t="s">
        <v>296</v>
      </c>
      <c r="D375" s="81">
        <f>769.1-72.9</f>
        <v>696.2</v>
      </c>
      <c r="E375" s="78">
        <v>769.1</v>
      </c>
      <c r="F375" s="78">
        <v>769.1</v>
      </c>
    </row>
    <row r="376" spans="1:13" ht="30" customHeight="1" x14ac:dyDescent="0.2">
      <c r="A376" s="116" t="s">
        <v>103</v>
      </c>
      <c r="B376" s="117"/>
      <c r="C376" s="80" t="s">
        <v>328</v>
      </c>
      <c r="D376" s="81">
        <f>D377+D378+D379</f>
        <v>468.59999999999997</v>
      </c>
      <c r="E376" s="81">
        <f t="shared" ref="E376:F376" si="107">E377+E378+E379</f>
        <v>468.59999999999997</v>
      </c>
      <c r="F376" s="81">
        <f t="shared" si="107"/>
        <v>468.59999999999997</v>
      </c>
    </row>
    <row r="377" spans="1:13" ht="36.75" customHeight="1" x14ac:dyDescent="0.2">
      <c r="A377" s="198" t="s">
        <v>103</v>
      </c>
      <c r="B377" s="75" t="s">
        <v>45</v>
      </c>
      <c r="C377" s="80" t="s">
        <v>294</v>
      </c>
      <c r="D377" s="81">
        <v>359.9</v>
      </c>
      <c r="E377" s="78">
        <v>359.9</v>
      </c>
      <c r="F377" s="78">
        <v>359.9</v>
      </c>
    </row>
    <row r="378" spans="1:13" ht="36.75" customHeight="1" x14ac:dyDescent="0.2">
      <c r="A378" s="198" t="s">
        <v>103</v>
      </c>
      <c r="B378" s="75" t="s">
        <v>272</v>
      </c>
      <c r="C378" s="80" t="s">
        <v>295</v>
      </c>
      <c r="D378" s="81">
        <v>0</v>
      </c>
      <c r="E378" s="78">
        <v>0</v>
      </c>
      <c r="F378" s="78">
        <v>0</v>
      </c>
    </row>
    <row r="379" spans="1:13" ht="63.75" customHeight="1" x14ac:dyDescent="0.2">
      <c r="A379" s="198" t="s">
        <v>103</v>
      </c>
      <c r="B379" s="75" t="s">
        <v>47</v>
      </c>
      <c r="C379" s="80" t="s">
        <v>296</v>
      </c>
      <c r="D379" s="81">
        <v>108.7</v>
      </c>
      <c r="E379" s="78">
        <v>108.7</v>
      </c>
      <c r="F379" s="78">
        <v>108.7</v>
      </c>
    </row>
    <row r="380" spans="1:13" ht="73.5" customHeight="1" x14ac:dyDescent="0.2">
      <c r="A380" s="95" t="s">
        <v>173</v>
      </c>
      <c r="B380" s="64" t="s">
        <v>1</v>
      </c>
      <c r="C380" s="65" t="s">
        <v>137</v>
      </c>
      <c r="D380" s="69">
        <f>D381+D388+D417</f>
        <v>220508.79999999999</v>
      </c>
      <c r="E380" s="104">
        <f>E381+E388+E417</f>
        <v>179132.99999999997</v>
      </c>
      <c r="F380" s="104">
        <f>F381+F388+F417</f>
        <v>177014.9</v>
      </c>
      <c r="H380" s="30"/>
    </row>
    <row r="381" spans="1:13" s="8" customFormat="1" ht="60.75" customHeight="1" x14ac:dyDescent="0.2">
      <c r="A381" s="108" t="s">
        <v>174</v>
      </c>
      <c r="B381" s="130"/>
      <c r="C381" s="110" t="s">
        <v>104</v>
      </c>
      <c r="D381" s="73">
        <f>D382+D384+D386</f>
        <v>19991.199999999997</v>
      </c>
      <c r="E381" s="88">
        <f>E382+E384+E386</f>
        <v>19992</v>
      </c>
      <c r="F381" s="88">
        <f>F382+F384+F386</f>
        <v>19992</v>
      </c>
      <c r="G381" s="32"/>
      <c r="K381" s="21"/>
      <c r="L381" s="21"/>
      <c r="M381" s="21"/>
    </row>
    <row r="382" spans="1:13" s="8" customFormat="1" ht="60" customHeight="1" x14ac:dyDescent="0.2">
      <c r="A382" s="61" t="s">
        <v>196</v>
      </c>
      <c r="B382" s="75"/>
      <c r="C382" s="199" t="s">
        <v>49</v>
      </c>
      <c r="D382" s="81">
        <f>D383</f>
        <v>11694.9</v>
      </c>
      <c r="E382" s="81">
        <f t="shared" ref="E382:F382" si="108">E383</f>
        <v>11695.7</v>
      </c>
      <c r="F382" s="81">
        <f t="shared" si="108"/>
        <v>11695.7</v>
      </c>
      <c r="G382" s="32"/>
      <c r="K382" s="21"/>
      <c r="L382" s="21"/>
      <c r="M382" s="21"/>
    </row>
    <row r="383" spans="1:13" s="8" customFormat="1" ht="39" customHeight="1" x14ac:dyDescent="0.2">
      <c r="A383" s="61" t="s">
        <v>196</v>
      </c>
      <c r="B383" s="75" t="s">
        <v>31</v>
      </c>
      <c r="C383" s="145" t="s">
        <v>17</v>
      </c>
      <c r="D383" s="81">
        <v>11694.9</v>
      </c>
      <c r="E383" s="78">
        <v>11695.7</v>
      </c>
      <c r="F383" s="78">
        <v>11695.7</v>
      </c>
      <c r="G383" s="32"/>
      <c r="K383" s="21"/>
      <c r="L383" s="21"/>
      <c r="M383" s="21"/>
    </row>
    <row r="384" spans="1:13" ht="46.5" customHeight="1" x14ac:dyDescent="0.2">
      <c r="A384" s="74" t="s">
        <v>197</v>
      </c>
      <c r="B384" s="74"/>
      <c r="C384" s="199" t="s">
        <v>50</v>
      </c>
      <c r="D384" s="94">
        <f>D385</f>
        <v>2918.9</v>
      </c>
      <c r="E384" s="94">
        <f t="shared" ref="E384:F384" si="109">E385</f>
        <v>2918.9</v>
      </c>
      <c r="F384" s="94">
        <f t="shared" si="109"/>
        <v>2918.9</v>
      </c>
    </row>
    <row r="385" spans="1:13" ht="48" customHeight="1" x14ac:dyDescent="0.2">
      <c r="A385" s="74" t="s">
        <v>197</v>
      </c>
      <c r="B385" s="74" t="s">
        <v>31</v>
      </c>
      <c r="C385" s="76" t="s">
        <v>40</v>
      </c>
      <c r="D385" s="94">
        <v>2918.9</v>
      </c>
      <c r="E385" s="94">
        <v>2918.9</v>
      </c>
      <c r="F385" s="94">
        <v>2918.9</v>
      </c>
    </row>
    <row r="386" spans="1:13" s="4" customFormat="1" ht="56.25" customHeight="1" x14ac:dyDescent="0.2">
      <c r="A386" s="79" t="s">
        <v>142</v>
      </c>
      <c r="B386" s="74"/>
      <c r="C386" s="199" t="s">
        <v>49</v>
      </c>
      <c r="D386" s="97">
        <f>D387</f>
        <v>5377.4</v>
      </c>
      <c r="E386" s="97">
        <f>E387</f>
        <v>5377.4</v>
      </c>
      <c r="F386" s="97">
        <f>F387</f>
        <v>5377.4</v>
      </c>
      <c r="G386" s="43"/>
      <c r="H386" s="29"/>
      <c r="I386" s="29"/>
      <c r="K386" s="16"/>
      <c r="L386" s="16"/>
      <c r="M386" s="16"/>
    </row>
    <row r="387" spans="1:13" s="4" customFormat="1" ht="60" customHeight="1" x14ac:dyDescent="0.2">
      <c r="A387" s="79" t="s">
        <v>142</v>
      </c>
      <c r="B387" s="74" t="s">
        <v>31</v>
      </c>
      <c r="C387" s="76" t="s">
        <v>40</v>
      </c>
      <c r="D387" s="97">
        <v>5377.4</v>
      </c>
      <c r="E387" s="97">
        <v>5377.4</v>
      </c>
      <c r="F387" s="97">
        <v>5377.4</v>
      </c>
      <c r="G387" s="43"/>
      <c r="H387" s="29"/>
      <c r="I387" s="29"/>
      <c r="K387" s="16"/>
      <c r="L387" s="16"/>
      <c r="M387" s="16"/>
    </row>
    <row r="388" spans="1:13" s="4" customFormat="1" ht="81.75" customHeight="1" x14ac:dyDescent="0.2">
      <c r="A388" s="200" t="s">
        <v>175</v>
      </c>
      <c r="B388" s="109"/>
      <c r="C388" s="192" t="s">
        <v>198</v>
      </c>
      <c r="D388" s="193">
        <f>D389+D391+D393+D395+D397+D411+D413+D415</f>
        <v>196646.1</v>
      </c>
      <c r="E388" s="193">
        <f t="shared" ref="E388:F388" si="110">E389+E391+E393+E395+E397+E411+E413+E415</f>
        <v>155132.99999999997</v>
      </c>
      <c r="F388" s="193">
        <f t="shared" si="110"/>
        <v>152873</v>
      </c>
      <c r="G388" s="43"/>
      <c r="H388" s="29"/>
      <c r="I388" s="29"/>
      <c r="K388" s="16"/>
      <c r="L388" s="16"/>
      <c r="M388" s="16"/>
    </row>
    <row r="389" spans="1:13" ht="49.5" customHeight="1" x14ac:dyDescent="0.2">
      <c r="A389" s="74" t="s">
        <v>202</v>
      </c>
      <c r="B389" s="74"/>
      <c r="C389" s="76" t="s">
        <v>680</v>
      </c>
      <c r="D389" s="97">
        <f>D390</f>
        <v>37709.199999999997</v>
      </c>
      <c r="E389" s="97">
        <f>E390</f>
        <v>39217.599999999999</v>
      </c>
      <c r="F389" s="97">
        <f>F390</f>
        <v>40786.300000000003</v>
      </c>
    </row>
    <row r="390" spans="1:13" ht="46.5" customHeight="1" x14ac:dyDescent="0.2">
      <c r="A390" s="74" t="s">
        <v>202</v>
      </c>
      <c r="B390" s="74" t="s">
        <v>31</v>
      </c>
      <c r="C390" s="76" t="s">
        <v>40</v>
      </c>
      <c r="D390" s="97">
        <v>37709.199999999997</v>
      </c>
      <c r="E390" s="97">
        <v>39217.599999999999</v>
      </c>
      <c r="F390" s="97">
        <v>40786.300000000003</v>
      </c>
    </row>
    <row r="391" spans="1:13" ht="46.5" customHeight="1" x14ac:dyDescent="0.2">
      <c r="A391" s="79" t="s">
        <v>203</v>
      </c>
      <c r="B391" s="74"/>
      <c r="C391" s="76" t="s">
        <v>681</v>
      </c>
      <c r="D391" s="97">
        <f>D392</f>
        <v>5086.5</v>
      </c>
      <c r="E391" s="97">
        <f>E392</f>
        <v>5086.5</v>
      </c>
      <c r="F391" s="97">
        <f>F392</f>
        <v>5086.5</v>
      </c>
    </row>
    <row r="392" spans="1:13" ht="46.5" customHeight="1" x14ac:dyDescent="0.2">
      <c r="A392" s="79" t="s">
        <v>203</v>
      </c>
      <c r="B392" s="74" t="s">
        <v>31</v>
      </c>
      <c r="C392" s="76" t="s">
        <v>40</v>
      </c>
      <c r="D392" s="97">
        <f>4189.9+896.6</f>
        <v>5086.5</v>
      </c>
      <c r="E392" s="97">
        <f>4189.9+896.6</f>
        <v>5086.5</v>
      </c>
      <c r="F392" s="97">
        <f>4189.9+896.6</f>
        <v>5086.5</v>
      </c>
    </row>
    <row r="393" spans="1:13" ht="91.5" customHeight="1" x14ac:dyDescent="0.2">
      <c r="A393" s="79" t="s">
        <v>256</v>
      </c>
      <c r="B393" s="74"/>
      <c r="C393" s="80" t="s">
        <v>329</v>
      </c>
      <c r="D393" s="94">
        <f>D394</f>
        <v>61875</v>
      </c>
      <c r="E393" s="94">
        <f t="shared" ref="E393:F393" si="111">E394</f>
        <v>29110.799999999999</v>
      </c>
      <c r="F393" s="94">
        <f t="shared" si="111"/>
        <v>29694.6</v>
      </c>
    </row>
    <row r="394" spans="1:13" ht="28.5" customHeight="1" x14ac:dyDescent="0.2">
      <c r="A394" s="79" t="s">
        <v>256</v>
      </c>
      <c r="B394" s="74" t="s">
        <v>31</v>
      </c>
      <c r="C394" s="80" t="s">
        <v>300</v>
      </c>
      <c r="D394" s="94">
        <v>61875</v>
      </c>
      <c r="E394" s="96">
        <v>29110.799999999999</v>
      </c>
      <c r="F394" s="96">
        <v>29694.6</v>
      </c>
    </row>
    <row r="395" spans="1:13" ht="94.5" customHeight="1" x14ac:dyDescent="0.2">
      <c r="A395" s="79" t="s">
        <v>258</v>
      </c>
      <c r="B395" s="74"/>
      <c r="C395" s="167" t="s">
        <v>257</v>
      </c>
      <c r="D395" s="97">
        <f>D396</f>
        <v>8346.2999999999993</v>
      </c>
      <c r="E395" s="97">
        <f>E396</f>
        <v>8346.2999999999993</v>
      </c>
      <c r="F395" s="97">
        <f>F396</f>
        <v>2960</v>
      </c>
    </row>
    <row r="396" spans="1:13" ht="49.5" customHeight="1" x14ac:dyDescent="0.2">
      <c r="A396" s="79" t="s">
        <v>258</v>
      </c>
      <c r="B396" s="74" t="s">
        <v>31</v>
      </c>
      <c r="C396" s="76" t="s">
        <v>40</v>
      </c>
      <c r="D396" s="97">
        <f>6875+1471.3</f>
        <v>8346.2999999999993</v>
      </c>
      <c r="E396" s="97">
        <f>6875+1471.3</f>
        <v>8346.2999999999993</v>
      </c>
      <c r="F396" s="97">
        <v>2960</v>
      </c>
    </row>
    <row r="397" spans="1:13" ht="23.25" customHeight="1" x14ac:dyDescent="0.2">
      <c r="A397" s="61" t="s">
        <v>221</v>
      </c>
      <c r="B397" s="75"/>
      <c r="C397" s="145" t="s">
        <v>492</v>
      </c>
      <c r="D397" s="81">
        <f>D398+D399+D400+D401+D402+D403+D404+D405+D406+D407+D409</f>
        <v>48754.3</v>
      </c>
      <c r="E397" s="81">
        <f t="shared" ref="E397:F397" si="112">E398+E399+E400+E401+E402+E403+E404+E405+E406</f>
        <v>37146.200000000004</v>
      </c>
      <c r="F397" s="81">
        <f t="shared" si="112"/>
        <v>36750.100000000006</v>
      </c>
    </row>
    <row r="398" spans="1:13" ht="31.5" customHeight="1" x14ac:dyDescent="0.2">
      <c r="A398" s="61" t="s">
        <v>221</v>
      </c>
      <c r="B398" s="75" t="s">
        <v>31</v>
      </c>
      <c r="C398" s="145" t="s">
        <v>17</v>
      </c>
      <c r="D398" s="81">
        <v>0</v>
      </c>
      <c r="E398" s="78">
        <v>0</v>
      </c>
      <c r="F398" s="78">
        <v>0</v>
      </c>
    </row>
    <row r="399" spans="1:13" ht="31.5" customHeight="1" x14ac:dyDescent="0.2">
      <c r="A399" s="61" t="s">
        <v>619</v>
      </c>
      <c r="B399" s="75" t="s">
        <v>31</v>
      </c>
      <c r="C399" s="145" t="s">
        <v>628</v>
      </c>
      <c r="D399" s="81">
        <v>23700</v>
      </c>
      <c r="E399" s="78">
        <v>20396.099999999999</v>
      </c>
      <c r="F399" s="78">
        <v>20000</v>
      </c>
    </row>
    <row r="400" spans="1:13" ht="31.5" customHeight="1" x14ac:dyDescent="0.2">
      <c r="A400" s="61" t="s">
        <v>620</v>
      </c>
      <c r="B400" s="75" t="s">
        <v>31</v>
      </c>
      <c r="C400" s="145" t="s">
        <v>627</v>
      </c>
      <c r="D400" s="81">
        <v>13000</v>
      </c>
      <c r="E400" s="78">
        <v>10000</v>
      </c>
      <c r="F400" s="78">
        <v>10000</v>
      </c>
    </row>
    <row r="401" spans="1:6" ht="31.5" customHeight="1" x14ac:dyDescent="0.2">
      <c r="A401" s="61" t="s">
        <v>621</v>
      </c>
      <c r="B401" s="75" t="s">
        <v>31</v>
      </c>
      <c r="C401" s="145" t="s">
        <v>629</v>
      </c>
      <c r="D401" s="81">
        <v>2500</v>
      </c>
      <c r="E401" s="78">
        <v>1500</v>
      </c>
      <c r="F401" s="78">
        <v>1500</v>
      </c>
    </row>
    <row r="402" spans="1:6" ht="19.5" customHeight="1" x14ac:dyDescent="0.2">
      <c r="A402" s="61" t="s">
        <v>622</v>
      </c>
      <c r="B402" s="75" t="s">
        <v>31</v>
      </c>
      <c r="C402" s="145" t="s">
        <v>630</v>
      </c>
      <c r="D402" s="81">
        <v>1000</v>
      </c>
      <c r="E402" s="78">
        <v>0</v>
      </c>
      <c r="F402" s="78">
        <v>0</v>
      </c>
    </row>
    <row r="403" spans="1:6" ht="31.5" customHeight="1" x14ac:dyDescent="0.2">
      <c r="A403" s="61" t="s">
        <v>623</v>
      </c>
      <c r="B403" s="75" t="s">
        <v>31</v>
      </c>
      <c r="C403" s="145" t="s">
        <v>631</v>
      </c>
      <c r="D403" s="81">
        <v>550</v>
      </c>
      <c r="E403" s="78">
        <v>0</v>
      </c>
      <c r="F403" s="78">
        <v>0</v>
      </c>
    </row>
    <row r="404" spans="1:6" ht="18.75" customHeight="1" x14ac:dyDescent="0.2">
      <c r="A404" s="61" t="s">
        <v>624</v>
      </c>
      <c r="B404" s="75" t="s">
        <v>31</v>
      </c>
      <c r="C404" s="145" t="s">
        <v>637</v>
      </c>
      <c r="D404" s="81">
        <v>3000</v>
      </c>
      <c r="E404" s="78">
        <v>0</v>
      </c>
      <c r="F404" s="78">
        <v>0</v>
      </c>
    </row>
    <row r="405" spans="1:6" ht="123" customHeight="1" x14ac:dyDescent="0.2">
      <c r="A405" s="61" t="s">
        <v>625</v>
      </c>
      <c r="B405" s="75" t="s">
        <v>31</v>
      </c>
      <c r="C405" s="201" t="s">
        <v>771</v>
      </c>
      <c r="D405" s="81">
        <f>5675.3-300-145.8-400-200-1000-800</f>
        <v>2829.5</v>
      </c>
      <c r="E405" s="81">
        <v>4875.3</v>
      </c>
      <c r="F405" s="81">
        <v>4875.3</v>
      </c>
    </row>
    <row r="406" spans="1:6" ht="24.75" customHeight="1" x14ac:dyDescent="0.2">
      <c r="A406" s="61" t="s">
        <v>626</v>
      </c>
      <c r="B406" s="75" t="s">
        <v>31</v>
      </c>
      <c r="C406" s="145" t="s">
        <v>632</v>
      </c>
      <c r="D406" s="81">
        <v>374.8</v>
      </c>
      <c r="E406" s="81">
        <v>374.8</v>
      </c>
      <c r="F406" s="81">
        <v>374.8</v>
      </c>
    </row>
    <row r="407" spans="1:6" ht="38.25" customHeight="1" x14ac:dyDescent="0.2">
      <c r="A407" s="61" t="s">
        <v>748</v>
      </c>
      <c r="B407" s="75"/>
      <c r="C407" s="76" t="s">
        <v>750</v>
      </c>
      <c r="D407" s="81">
        <f>D408</f>
        <v>800</v>
      </c>
      <c r="E407" s="81"/>
      <c r="F407" s="81"/>
    </row>
    <row r="408" spans="1:6" ht="42" customHeight="1" x14ac:dyDescent="0.2">
      <c r="A408" s="61" t="s">
        <v>748</v>
      </c>
      <c r="B408" s="75" t="s">
        <v>31</v>
      </c>
      <c r="C408" s="76" t="s">
        <v>40</v>
      </c>
      <c r="D408" s="81">
        <v>800</v>
      </c>
      <c r="E408" s="81"/>
      <c r="F408" s="81"/>
    </row>
    <row r="409" spans="1:6" ht="38.25" customHeight="1" x14ac:dyDescent="0.2">
      <c r="A409" s="61" t="s">
        <v>749</v>
      </c>
      <c r="B409" s="75"/>
      <c r="C409" s="76" t="s">
        <v>751</v>
      </c>
      <c r="D409" s="81">
        <f>D410</f>
        <v>1000</v>
      </c>
      <c r="E409" s="81"/>
      <c r="F409" s="81"/>
    </row>
    <row r="410" spans="1:6" ht="36.75" customHeight="1" x14ac:dyDescent="0.2">
      <c r="A410" s="61" t="s">
        <v>749</v>
      </c>
      <c r="B410" s="75" t="s">
        <v>31</v>
      </c>
      <c r="C410" s="76" t="s">
        <v>40</v>
      </c>
      <c r="D410" s="81">
        <v>1000</v>
      </c>
      <c r="E410" s="81"/>
      <c r="F410" s="81"/>
    </row>
    <row r="411" spans="1:6" ht="31.5" customHeight="1" x14ac:dyDescent="0.2">
      <c r="A411" s="61" t="s">
        <v>105</v>
      </c>
      <c r="B411" s="75"/>
      <c r="C411" s="145" t="s">
        <v>61</v>
      </c>
      <c r="D411" s="81">
        <f>D412</f>
        <v>32383.7</v>
      </c>
      <c r="E411" s="81">
        <f t="shared" ref="E411:F411" si="113">E412</f>
        <v>33646.699999999997</v>
      </c>
      <c r="F411" s="81">
        <f t="shared" si="113"/>
        <v>34925.300000000003</v>
      </c>
    </row>
    <row r="412" spans="1:6" ht="31.5" customHeight="1" x14ac:dyDescent="0.2">
      <c r="A412" s="61" t="s">
        <v>105</v>
      </c>
      <c r="B412" s="75" t="s">
        <v>31</v>
      </c>
      <c r="C412" s="145" t="s">
        <v>330</v>
      </c>
      <c r="D412" s="81">
        <v>32383.7</v>
      </c>
      <c r="E412" s="173">
        <v>33646.699999999997</v>
      </c>
      <c r="F412" s="173">
        <v>34925.300000000003</v>
      </c>
    </row>
    <row r="413" spans="1:6" ht="57.75" customHeight="1" x14ac:dyDescent="0.2">
      <c r="A413" s="74" t="s">
        <v>255</v>
      </c>
      <c r="B413" s="74"/>
      <c r="C413" s="76" t="s">
        <v>143</v>
      </c>
      <c r="D413" s="94">
        <f>D414</f>
        <v>2195</v>
      </c>
      <c r="E413" s="94">
        <f t="shared" ref="E413:F413" si="114">E414</f>
        <v>2282.8000000000002</v>
      </c>
      <c r="F413" s="94">
        <f t="shared" si="114"/>
        <v>2374.1</v>
      </c>
    </row>
    <row r="414" spans="1:6" ht="36" customHeight="1" x14ac:dyDescent="0.2">
      <c r="A414" s="74" t="s">
        <v>255</v>
      </c>
      <c r="B414" s="74" t="s">
        <v>31</v>
      </c>
      <c r="C414" s="76" t="s">
        <v>331</v>
      </c>
      <c r="D414" s="94">
        <v>2195</v>
      </c>
      <c r="E414" s="140">
        <v>2282.8000000000002</v>
      </c>
      <c r="F414" s="140">
        <v>2374.1</v>
      </c>
    </row>
    <row r="415" spans="1:6" ht="72.75" customHeight="1" x14ac:dyDescent="0.2">
      <c r="A415" s="74" t="s">
        <v>176</v>
      </c>
      <c r="B415" s="74"/>
      <c r="C415" s="80" t="s">
        <v>332</v>
      </c>
      <c r="D415" s="94">
        <f>D416</f>
        <v>296.10000000000002</v>
      </c>
      <c r="E415" s="94">
        <f t="shared" ref="E415:F415" si="115">E416</f>
        <v>296.10000000000002</v>
      </c>
      <c r="F415" s="94">
        <f t="shared" si="115"/>
        <v>296.10000000000002</v>
      </c>
    </row>
    <row r="416" spans="1:6" ht="30.75" customHeight="1" x14ac:dyDescent="0.2">
      <c r="A416" s="74" t="s">
        <v>176</v>
      </c>
      <c r="B416" s="74" t="s">
        <v>31</v>
      </c>
      <c r="C416" s="80" t="s">
        <v>300</v>
      </c>
      <c r="D416" s="94">
        <v>296.10000000000002</v>
      </c>
      <c r="E416" s="94">
        <v>296.10000000000002</v>
      </c>
      <c r="F416" s="94">
        <v>296.10000000000002</v>
      </c>
    </row>
    <row r="417" spans="1:13" s="4" customFormat="1" ht="87.75" customHeight="1" x14ac:dyDescent="0.2">
      <c r="A417" s="141" t="s">
        <v>177</v>
      </c>
      <c r="B417" s="202"/>
      <c r="C417" s="203" t="s">
        <v>106</v>
      </c>
      <c r="D417" s="196">
        <f>D418+D420</f>
        <v>3871.5</v>
      </c>
      <c r="E417" s="204">
        <f>E418+E420</f>
        <v>4008</v>
      </c>
      <c r="F417" s="204">
        <f>F418+F420</f>
        <v>4149.9000000000005</v>
      </c>
      <c r="G417" s="52"/>
      <c r="K417" s="16"/>
      <c r="L417" s="16"/>
      <c r="M417" s="16"/>
    </row>
    <row r="418" spans="1:13" s="7" customFormat="1" ht="40.5" customHeight="1" x14ac:dyDescent="0.2">
      <c r="A418" s="61" t="s">
        <v>107</v>
      </c>
      <c r="B418" s="117"/>
      <c r="C418" s="80" t="s">
        <v>333</v>
      </c>
      <c r="D418" s="186">
        <f>D419</f>
        <v>3411.4</v>
      </c>
      <c r="E418" s="186">
        <f t="shared" ref="E418:F418" si="116">E419</f>
        <v>3547.9</v>
      </c>
      <c r="F418" s="186">
        <f t="shared" si="116"/>
        <v>3689.8</v>
      </c>
      <c r="G418" s="28"/>
      <c r="K418" s="18"/>
      <c r="L418" s="18"/>
      <c r="M418" s="18"/>
    </row>
    <row r="419" spans="1:13" s="7" customFormat="1" ht="26.25" customHeight="1" x14ac:dyDescent="0.2">
      <c r="A419" s="61" t="s">
        <v>107</v>
      </c>
      <c r="B419" s="75" t="s">
        <v>31</v>
      </c>
      <c r="C419" s="80" t="s">
        <v>300</v>
      </c>
      <c r="D419" s="81">
        <v>3411.4</v>
      </c>
      <c r="E419" s="205">
        <v>3547.9</v>
      </c>
      <c r="F419" s="205">
        <v>3689.8</v>
      </c>
      <c r="G419" s="28"/>
      <c r="K419" s="18"/>
      <c r="L419" s="18"/>
      <c r="M419" s="18"/>
    </row>
    <row r="420" spans="1:13" ht="43.5" customHeight="1" x14ac:dyDescent="0.2">
      <c r="A420" s="74" t="s">
        <v>144</v>
      </c>
      <c r="B420" s="74"/>
      <c r="C420" s="76" t="s">
        <v>528</v>
      </c>
      <c r="D420" s="166">
        <f>D421</f>
        <v>460.1</v>
      </c>
      <c r="E420" s="166">
        <f>E421</f>
        <v>460.1</v>
      </c>
      <c r="F420" s="166">
        <f>F421</f>
        <v>460.1</v>
      </c>
    </row>
    <row r="421" spans="1:13" ht="26.25" customHeight="1" x14ac:dyDescent="0.2">
      <c r="A421" s="114" t="s">
        <v>144</v>
      </c>
      <c r="B421" s="114" t="s">
        <v>31</v>
      </c>
      <c r="C421" s="206" t="s">
        <v>300</v>
      </c>
      <c r="D421" s="166">
        <f>379+81.1</f>
        <v>460.1</v>
      </c>
      <c r="E421" s="166">
        <f>379+81.1</f>
        <v>460.1</v>
      </c>
      <c r="F421" s="166">
        <f>379+81.1</f>
        <v>460.1</v>
      </c>
    </row>
    <row r="422" spans="1:13" ht="76.5" customHeight="1" x14ac:dyDescent="0.2">
      <c r="A422" s="127" t="s">
        <v>178</v>
      </c>
      <c r="B422" s="207"/>
      <c r="C422" s="128" t="s">
        <v>109</v>
      </c>
      <c r="D422" s="171">
        <f>D423+D426</f>
        <v>10238.400000000001</v>
      </c>
      <c r="E422" s="208">
        <f>E423+E426</f>
        <v>11262.400000000001</v>
      </c>
      <c r="F422" s="208">
        <f>F423+F426</f>
        <v>11262.400000000001</v>
      </c>
    </row>
    <row r="423" spans="1:13" s="4" customFormat="1" ht="99" customHeight="1" x14ac:dyDescent="0.2">
      <c r="A423" s="108" t="s">
        <v>179</v>
      </c>
      <c r="B423" s="130"/>
      <c r="C423" s="209" t="s">
        <v>110</v>
      </c>
      <c r="D423" s="73">
        <f>D424</f>
        <v>50</v>
      </c>
      <c r="E423" s="88">
        <f>E424</f>
        <v>50</v>
      </c>
      <c r="F423" s="88">
        <f>F424</f>
        <v>50</v>
      </c>
      <c r="G423" s="32"/>
      <c r="K423" s="16"/>
      <c r="L423" s="16"/>
      <c r="M423" s="16"/>
    </row>
    <row r="424" spans="1:13" ht="27.75" customHeight="1" x14ac:dyDescent="0.2">
      <c r="A424" s="61" t="s">
        <v>108</v>
      </c>
      <c r="B424" s="75"/>
      <c r="C424" s="145" t="s">
        <v>19</v>
      </c>
      <c r="D424" s="81">
        <f>D425</f>
        <v>50</v>
      </c>
      <c r="E424" s="78">
        <v>50</v>
      </c>
      <c r="F424" s="78">
        <v>50</v>
      </c>
    </row>
    <row r="425" spans="1:13" ht="22.5" customHeight="1" x14ac:dyDescent="0.2">
      <c r="A425" s="61" t="s">
        <v>108</v>
      </c>
      <c r="B425" s="75" t="s">
        <v>36</v>
      </c>
      <c r="C425" s="145" t="s">
        <v>37</v>
      </c>
      <c r="D425" s="81">
        <v>50</v>
      </c>
      <c r="E425" s="78">
        <f>E424</f>
        <v>50</v>
      </c>
      <c r="F425" s="78">
        <f>F424</f>
        <v>50</v>
      </c>
    </row>
    <row r="426" spans="1:13" s="4" customFormat="1" ht="24.75" customHeight="1" x14ac:dyDescent="0.2">
      <c r="A426" s="210" t="s">
        <v>180</v>
      </c>
      <c r="B426" s="86"/>
      <c r="C426" s="211" t="s">
        <v>76</v>
      </c>
      <c r="D426" s="193">
        <f>D427+D432</f>
        <v>10188.400000000001</v>
      </c>
      <c r="E426" s="193">
        <f t="shared" ref="E426:F426" si="117">E427+E432</f>
        <v>11212.400000000001</v>
      </c>
      <c r="F426" s="193">
        <f t="shared" si="117"/>
        <v>11212.400000000001</v>
      </c>
      <c r="G426" s="43"/>
      <c r="H426" s="29"/>
      <c r="K426" s="16"/>
      <c r="L426" s="16"/>
      <c r="M426" s="16"/>
    </row>
    <row r="427" spans="1:13" ht="27" customHeight="1" x14ac:dyDescent="0.2">
      <c r="A427" s="61" t="s">
        <v>111</v>
      </c>
      <c r="B427" s="75"/>
      <c r="C427" s="145" t="s">
        <v>18</v>
      </c>
      <c r="D427" s="81">
        <f>D428+D429+D430+D431</f>
        <v>9730.2000000000007</v>
      </c>
      <c r="E427" s="81">
        <f t="shared" ref="E427:F427" si="118">E428+E429+E430+E431</f>
        <v>10754.2</v>
      </c>
      <c r="F427" s="81">
        <f t="shared" si="118"/>
        <v>10754.2</v>
      </c>
    </row>
    <row r="428" spans="1:13" ht="37.5" customHeight="1" x14ac:dyDescent="0.2">
      <c r="A428" s="61" t="s">
        <v>111</v>
      </c>
      <c r="B428" s="75" t="s">
        <v>45</v>
      </c>
      <c r="C428" s="164" t="s">
        <v>294</v>
      </c>
      <c r="D428" s="81">
        <f>6256.2-230</f>
        <v>6026.2</v>
      </c>
      <c r="E428" s="78">
        <v>6256.2</v>
      </c>
      <c r="F428" s="78">
        <v>6256.2</v>
      </c>
    </row>
    <row r="429" spans="1:13" ht="48.75" customHeight="1" x14ac:dyDescent="0.2">
      <c r="A429" s="61" t="s">
        <v>111</v>
      </c>
      <c r="B429" s="75" t="s">
        <v>272</v>
      </c>
      <c r="C429" s="80" t="s">
        <v>295</v>
      </c>
      <c r="D429" s="81">
        <v>675.6</v>
      </c>
      <c r="E429" s="78">
        <v>675.6</v>
      </c>
      <c r="F429" s="78">
        <v>675.6</v>
      </c>
    </row>
    <row r="430" spans="1:13" ht="59.25" customHeight="1" x14ac:dyDescent="0.2">
      <c r="A430" s="61" t="s">
        <v>111</v>
      </c>
      <c r="B430" s="75" t="s">
        <v>47</v>
      </c>
      <c r="C430" s="80" t="s">
        <v>296</v>
      </c>
      <c r="D430" s="81">
        <f>2093.4-94</f>
        <v>1999.4</v>
      </c>
      <c r="E430" s="78">
        <v>2093.4</v>
      </c>
      <c r="F430" s="78">
        <v>2093.4</v>
      </c>
    </row>
    <row r="431" spans="1:13" ht="49.5" customHeight="1" x14ac:dyDescent="0.2">
      <c r="A431" s="61" t="s">
        <v>111</v>
      </c>
      <c r="B431" s="75" t="s">
        <v>31</v>
      </c>
      <c r="C431" s="76" t="s">
        <v>40</v>
      </c>
      <c r="D431" s="166">
        <f>1729-700</f>
        <v>1029</v>
      </c>
      <c r="E431" s="166">
        <v>1729</v>
      </c>
      <c r="F431" s="166">
        <v>1729</v>
      </c>
    </row>
    <row r="432" spans="1:13" ht="30.75" customHeight="1" x14ac:dyDescent="0.2">
      <c r="A432" s="74" t="s">
        <v>145</v>
      </c>
      <c r="B432" s="59"/>
      <c r="C432" s="80" t="s">
        <v>297</v>
      </c>
      <c r="D432" s="97">
        <f>D433+D434+D435</f>
        <v>458.2</v>
      </c>
      <c r="E432" s="97">
        <f t="shared" ref="E432:F432" si="119">E433+E434+E435</f>
        <v>458.2</v>
      </c>
      <c r="F432" s="97">
        <f t="shared" si="119"/>
        <v>458.2</v>
      </c>
    </row>
    <row r="433" spans="1:13" ht="32.25" customHeight="1" x14ac:dyDescent="0.2">
      <c r="A433" s="74" t="s">
        <v>145</v>
      </c>
      <c r="B433" s="74" t="s">
        <v>45</v>
      </c>
      <c r="C433" s="80" t="s">
        <v>294</v>
      </c>
      <c r="D433" s="97">
        <v>313.5</v>
      </c>
      <c r="E433" s="97">
        <v>313.5</v>
      </c>
      <c r="F433" s="97">
        <v>313.5</v>
      </c>
    </row>
    <row r="434" spans="1:13" ht="45" customHeight="1" x14ac:dyDescent="0.2">
      <c r="A434" s="74" t="s">
        <v>145</v>
      </c>
      <c r="B434" s="74" t="s">
        <v>272</v>
      </c>
      <c r="C434" s="76" t="s">
        <v>273</v>
      </c>
      <c r="D434" s="97">
        <v>50</v>
      </c>
      <c r="E434" s="97">
        <v>50</v>
      </c>
      <c r="F434" s="97">
        <v>50</v>
      </c>
    </row>
    <row r="435" spans="1:13" ht="66.75" customHeight="1" x14ac:dyDescent="0.2">
      <c r="A435" s="74" t="s">
        <v>145</v>
      </c>
      <c r="B435" s="74" t="s">
        <v>47</v>
      </c>
      <c r="C435" s="80" t="s">
        <v>296</v>
      </c>
      <c r="D435" s="97">
        <v>94.7</v>
      </c>
      <c r="E435" s="97">
        <v>94.7</v>
      </c>
      <c r="F435" s="97">
        <v>94.7</v>
      </c>
    </row>
    <row r="436" spans="1:13" ht="69" customHeight="1" x14ac:dyDescent="0.2">
      <c r="A436" s="95" t="s">
        <v>181</v>
      </c>
      <c r="B436" s="64" t="s">
        <v>1</v>
      </c>
      <c r="C436" s="65" t="s">
        <v>112</v>
      </c>
      <c r="D436" s="69">
        <f>D437+D442+D447</f>
        <v>7742.9000000000015</v>
      </c>
      <c r="E436" s="69">
        <f t="shared" ref="E436:F436" si="120">E437+E442+E447</f>
        <v>8630</v>
      </c>
      <c r="F436" s="69">
        <f t="shared" si="120"/>
        <v>8630</v>
      </c>
      <c r="H436" s="3"/>
    </row>
    <row r="437" spans="1:13" s="8" customFormat="1" ht="35.25" customHeight="1" x14ac:dyDescent="0.2">
      <c r="A437" s="108" t="s">
        <v>182</v>
      </c>
      <c r="B437" s="130"/>
      <c r="C437" s="110" t="s">
        <v>113</v>
      </c>
      <c r="D437" s="73">
        <f>D438+D440</f>
        <v>1243.9000000000001</v>
      </c>
      <c r="E437" s="88">
        <f>E438+E440</f>
        <v>1343.9</v>
      </c>
      <c r="F437" s="88">
        <f>F438+F440</f>
        <v>1343.9</v>
      </c>
      <c r="G437" s="43"/>
      <c r="H437" s="37"/>
      <c r="K437" s="21"/>
      <c r="L437" s="21"/>
      <c r="M437" s="21"/>
    </row>
    <row r="438" spans="1:13" ht="47.25" customHeight="1" x14ac:dyDescent="0.2">
      <c r="A438" s="61" t="s">
        <v>259</v>
      </c>
      <c r="B438" s="74"/>
      <c r="C438" s="80" t="s">
        <v>298</v>
      </c>
      <c r="D438" s="94">
        <f>D439</f>
        <v>843.9</v>
      </c>
      <c r="E438" s="96">
        <f>E439</f>
        <v>843.9</v>
      </c>
      <c r="F438" s="96">
        <f>F439</f>
        <v>843.9</v>
      </c>
    </row>
    <row r="439" spans="1:13" ht="24.75" customHeight="1" x14ac:dyDescent="0.2">
      <c r="A439" s="118" t="s">
        <v>259</v>
      </c>
      <c r="B439" s="74" t="s">
        <v>31</v>
      </c>
      <c r="C439" s="80" t="s">
        <v>300</v>
      </c>
      <c r="D439" s="94">
        <v>843.9</v>
      </c>
      <c r="E439" s="96">
        <v>843.9</v>
      </c>
      <c r="F439" s="96">
        <v>843.9</v>
      </c>
    </row>
    <row r="440" spans="1:13" ht="39.75" customHeight="1" x14ac:dyDescent="0.2">
      <c r="A440" s="61" t="s">
        <v>466</v>
      </c>
      <c r="B440" s="74"/>
      <c r="C440" s="212" t="s">
        <v>299</v>
      </c>
      <c r="D440" s="94">
        <f>D441</f>
        <v>400</v>
      </c>
      <c r="E440" s="94">
        <f t="shared" ref="E440:F440" si="121">E441</f>
        <v>500</v>
      </c>
      <c r="F440" s="94">
        <f t="shared" si="121"/>
        <v>500</v>
      </c>
    </row>
    <row r="441" spans="1:13" ht="24.75" customHeight="1" x14ac:dyDescent="0.2">
      <c r="A441" s="61" t="s">
        <v>466</v>
      </c>
      <c r="B441" s="74" t="s">
        <v>31</v>
      </c>
      <c r="C441" s="213" t="s">
        <v>300</v>
      </c>
      <c r="D441" s="94">
        <f>500-100</f>
        <v>400</v>
      </c>
      <c r="E441" s="96">
        <v>500</v>
      </c>
      <c r="F441" s="96">
        <v>500</v>
      </c>
    </row>
    <row r="442" spans="1:13" s="8" customFormat="1" ht="39.75" customHeight="1" x14ac:dyDescent="0.2">
      <c r="A442" s="108" t="s">
        <v>183</v>
      </c>
      <c r="B442" s="130"/>
      <c r="C442" s="110" t="s">
        <v>243</v>
      </c>
      <c r="D442" s="73">
        <f>D443+D445</f>
        <v>500</v>
      </c>
      <c r="E442" s="88">
        <f>E443</f>
        <v>500</v>
      </c>
      <c r="F442" s="88">
        <f>F443</f>
        <v>500</v>
      </c>
      <c r="G442" s="32"/>
      <c r="K442" s="21"/>
      <c r="L442" s="21"/>
      <c r="M442" s="21"/>
    </row>
    <row r="443" spans="1:13" ht="36.75" customHeight="1" x14ac:dyDescent="0.2">
      <c r="A443" s="61" t="s">
        <v>114</v>
      </c>
      <c r="B443" s="59"/>
      <c r="C443" s="145" t="s">
        <v>15</v>
      </c>
      <c r="D443" s="81">
        <v>500</v>
      </c>
      <c r="E443" s="78">
        <v>500</v>
      </c>
      <c r="F443" s="78">
        <v>500</v>
      </c>
    </row>
    <row r="444" spans="1:13" ht="45" customHeight="1" x14ac:dyDescent="0.2">
      <c r="A444" s="61" t="s">
        <v>114</v>
      </c>
      <c r="B444" s="59">
        <v>244</v>
      </c>
      <c r="C444" s="145" t="s">
        <v>21</v>
      </c>
      <c r="D444" s="81">
        <f>D443</f>
        <v>500</v>
      </c>
      <c r="E444" s="78">
        <f>E443</f>
        <v>500</v>
      </c>
      <c r="F444" s="78">
        <f>F443</f>
        <v>500</v>
      </c>
    </row>
    <row r="445" spans="1:13" ht="71.25" hidden="1" customHeight="1" x14ac:dyDescent="0.2">
      <c r="A445" s="79" t="s">
        <v>268</v>
      </c>
      <c r="B445" s="74"/>
      <c r="C445" s="76" t="s">
        <v>267</v>
      </c>
      <c r="D445" s="81">
        <f>D446</f>
        <v>0</v>
      </c>
      <c r="E445" s="78">
        <f>E446</f>
        <v>0</v>
      </c>
      <c r="F445" s="78">
        <f>F446</f>
        <v>0</v>
      </c>
    </row>
    <row r="446" spans="1:13" ht="45" hidden="1" customHeight="1" x14ac:dyDescent="0.2">
      <c r="A446" s="79" t="s">
        <v>269</v>
      </c>
      <c r="B446" s="74" t="s">
        <v>31</v>
      </c>
      <c r="C446" s="76" t="s">
        <v>40</v>
      </c>
      <c r="D446" s="81">
        <v>0</v>
      </c>
      <c r="E446" s="78">
        <v>0</v>
      </c>
      <c r="F446" s="78">
        <v>0</v>
      </c>
    </row>
    <row r="447" spans="1:13" s="8" customFormat="1" ht="30" customHeight="1" x14ac:dyDescent="0.2">
      <c r="A447" s="108" t="s">
        <v>184</v>
      </c>
      <c r="B447" s="130"/>
      <c r="C447" s="110" t="s">
        <v>76</v>
      </c>
      <c r="D447" s="73">
        <f>D448+D453</f>
        <v>5999.0000000000009</v>
      </c>
      <c r="E447" s="73">
        <f>E448+E453</f>
        <v>6786.1</v>
      </c>
      <c r="F447" s="73">
        <f>F448+F453</f>
        <v>6786.1</v>
      </c>
      <c r="G447" s="32"/>
    </row>
    <row r="448" spans="1:13" ht="41.25" customHeight="1" x14ac:dyDescent="0.25">
      <c r="A448" s="214" t="s">
        <v>115</v>
      </c>
      <c r="B448" s="59"/>
      <c r="C448" s="215" t="s">
        <v>16</v>
      </c>
      <c r="D448" s="81">
        <f>D449+D450+D451+D452</f>
        <v>4593.2000000000007</v>
      </c>
      <c r="E448" s="81">
        <f t="shared" ref="E448:F448" si="122">E449+E450+E451+E452</f>
        <v>5380.3</v>
      </c>
      <c r="F448" s="81">
        <f t="shared" si="122"/>
        <v>5380.3</v>
      </c>
    </row>
    <row r="449" spans="1:13" ht="33" customHeight="1" x14ac:dyDescent="0.25">
      <c r="A449" s="61" t="s">
        <v>115</v>
      </c>
      <c r="B449" s="59">
        <v>121</v>
      </c>
      <c r="C449" s="216" t="s">
        <v>294</v>
      </c>
      <c r="D449" s="81">
        <f>3290.4-600</f>
        <v>2690.4</v>
      </c>
      <c r="E449" s="78">
        <v>3290.4</v>
      </c>
      <c r="F449" s="78">
        <v>3290.4</v>
      </c>
    </row>
    <row r="450" spans="1:13" ht="44.25" customHeight="1" x14ac:dyDescent="0.25">
      <c r="A450" s="61" t="s">
        <v>115</v>
      </c>
      <c r="B450" s="75" t="s">
        <v>272</v>
      </c>
      <c r="C450" s="216" t="s">
        <v>295</v>
      </c>
      <c r="D450" s="81">
        <f>335-187.1</f>
        <v>147.9</v>
      </c>
      <c r="E450" s="78">
        <v>335</v>
      </c>
      <c r="F450" s="78">
        <v>335</v>
      </c>
    </row>
    <row r="451" spans="1:13" ht="49.5" customHeight="1" x14ac:dyDescent="0.25">
      <c r="A451" s="61" t="s">
        <v>115</v>
      </c>
      <c r="B451" s="75" t="s">
        <v>47</v>
      </c>
      <c r="C451" s="216" t="s">
        <v>296</v>
      </c>
      <c r="D451" s="112">
        <v>1094.9000000000001</v>
      </c>
      <c r="E451" s="112">
        <v>1094.9000000000001</v>
      </c>
      <c r="F451" s="112">
        <v>1094.9000000000001</v>
      </c>
    </row>
    <row r="452" spans="1:13" ht="21.75" customHeight="1" x14ac:dyDescent="0.25">
      <c r="A452" s="61" t="s">
        <v>115</v>
      </c>
      <c r="B452" s="75" t="s">
        <v>31</v>
      </c>
      <c r="C452" s="216" t="s">
        <v>300</v>
      </c>
      <c r="D452" s="81">
        <v>660</v>
      </c>
      <c r="E452" s="81">
        <v>660</v>
      </c>
      <c r="F452" s="81">
        <v>660</v>
      </c>
    </row>
    <row r="453" spans="1:13" ht="45" customHeight="1" x14ac:dyDescent="0.25">
      <c r="A453" s="61" t="s">
        <v>116</v>
      </c>
      <c r="B453" s="91"/>
      <c r="C453" s="216" t="s">
        <v>334</v>
      </c>
      <c r="D453" s="81">
        <f>D454+D455+D456</f>
        <v>1405.8000000000002</v>
      </c>
      <c r="E453" s="81">
        <f t="shared" ref="E453:F453" si="123">E454+E455+E456</f>
        <v>1405.8000000000002</v>
      </c>
      <c r="F453" s="81">
        <f t="shared" si="123"/>
        <v>1405.8000000000002</v>
      </c>
    </row>
    <row r="454" spans="1:13" ht="34.5" customHeight="1" x14ac:dyDescent="0.25">
      <c r="A454" s="61" t="s">
        <v>116</v>
      </c>
      <c r="B454" s="91" t="s">
        <v>45</v>
      </c>
      <c r="C454" s="216" t="s">
        <v>294</v>
      </c>
      <c r="D454" s="81">
        <v>1079.7</v>
      </c>
      <c r="E454" s="81">
        <v>1079.7</v>
      </c>
      <c r="F454" s="81">
        <v>1079.7</v>
      </c>
    </row>
    <row r="455" spans="1:13" ht="45" customHeight="1" x14ac:dyDescent="0.25">
      <c r="A455" s="61" t="s">
        <v>116</v>
      </c>
      <c r="B455" s="91" t="s">
        <v>272</v>
      </c>
      <c r="C455" s="216" t="s">
        <v>295</v>
      </c>
      <c r="D455" s="81">
        <v>0</v>
      </c>
      <c r="E455" s="81">
        <v>0</v>
      </c>
      <c r="F455" s="81">
        <v>0</v>
      </c>
    </row>
    <row r="456" spans="1:13" ht="45" customHeight="1" x14ac:dyDescent="0.25">
      <c r="A456" s="61" t="s">
        <v>116</v>
      </c>
      <c r="B456" s="91" t="s">
        <v>47</v>
      </c>
      <c r="C456" s="216" t="s">
        <v>296</v>
      </c>
      <c r="D456" s="81">
        <v>326.10000000000002</v>
      </c>
      <c r="E456" s="81">
        <v>326.10000000000002</v>
      </c>
      <c r="F456" s="81">
        <v>326.10000000000002</v>
      </c>
    </row>
    <row r="457" spans="1:13" ht="109.5" customHeight="1" x14ac:dyDescent="0.2">
      <c r="A457" s="217" t="s">
        <v>185</v>
      </c>
      <c r="B457" s="64" t="s">
        <v>1</v>
      </c>
      <c r="C457" s="65" t="s">
        <v>117</v>
      </c>
      <c r="D457" s="69">
        <f>D458+D463+D466+D471</f>
        <v>5549.8</v>
      </c>
      <c r="E457" s="69">
        <f>E458+E463+E466+E471</f>
        <v>6109.8</v>
      </c>
      <c r="F457" s="69">
        <f>F458+F463+F466+F471</f>
        <v>6109.8</v>
      </c>
      <c r="H457" s="51"/>
      <c r="K457"/>
      <c r="L457"/>
      <c r="M457"/>
    </row>
    <row r="458" spans="1:13" s="6" customFormat="1" ht="56.25" customHeight="1" x14ac:dyDescent="0.2">
      <c r="A458" s="108" t="s">
        <v>186</v>
      </c>
      <c r="B458" s="89"/>
      <c r="C458" s="110" t="s">
        <v>118</v>
      </c>
      <c r="D458" s="218">
        <f>D459+D461</f>
        <v>300</v>
      </c>
      <c r="E458" s="218">
        <f t="shared" ref="E458:F458" si="124">E459+E461</f>
        <v>300</v>
      </c>
      <c r="F458" s="218">
        <f t="shared" si="124"/>
        <v>300</v>
      </c>
      <c r="G458" s="53"/>
    </row>
    <row r="459" spans="1:13" ht="37.5" customHeight="1" x14ac:dyDescent="0.2">
      <c r="A459" s="61" t="s">
        <v>119</v>
      </c>
      <c r="B459" s="74"/>
      <c r="C459" s="219" t="s">
        <v>44</v>
      </c>
      <c r="D459" s="94">
        <f>D460</f>
        <v>0</v>
      </c>
      <c r="E459" s="94">
        <f t="shared" ref="E459:F459" si="125">E460</f>
        <v>0</v>
      </c>
      <c r="F459" s="94">
        <f t="shared" si="125"/>
        <v>0</v>
      </c>
    </row>
    <row r="460" spans="1:13" ht="33" customHeight="1" x14ac:dyDescent="0.2">
      <c r="A460" s="118" t="s">
        <v>119</v>
      </c>
      <c r="B460" s="114" t="s">
        <v>31</v>
      </c>
      <c r="C460" s="132" t="s">
        <v>335</v>
      </c>
      <c r="D460" s="220">
        <v>0</v>
      </c>
      <c r="E460" s="220">
        <v>0</v>
      </c>
      <c r="F460" s="220">
        <v>0</v>
      </c>
    </row>
    <row r="461" spans="1:13" ht="33" customHeight="1" x14ac:dyDescent="0.2">
      <c r="A461" s="120" t="s">
        <v>683</v>
      </c>
      <c r="B461" s="74"/>
      <c r="C461" s="133" t="s">
        <v>682</v>
      </c>
      <c r="D461" s="97">
        <f>D462</f>
        <v>300</v>
      </c>
      <c r="E461" s="97">
        <f>E462</f>
        <v>300</v>
      </c>
      <c r="F461" s="97">
        <f>F462</f>
        <v>300</v>
      </c>
    </row>
    <row r="462" spans="1:13" ht="33" customHeight="1" x14ac:dyDescent="0.2">
      <c r="A462" s="120" t="s">
        <v>683</v>
      </c>
      <c r="B462" s="74" t="s">
        <v>31</v>
      </c>
      <c r="C462" s="133" t="s">
        <v>21</v>
      </c>
      <c r="D462" s="97">
        <v>300</v>
      </c>
      <c r="E462" s="97">
        <v>300</v>
      </c>
      <c r="F462" s="97">
        <v>300</v>
      </c>
    </row>
    <row r="463" spans="1:13" s="8" customFormat="1" ht="37.5" customHeight="1" x14ac:dyDescent="0.2">
      <c r="A463" s="177" t="s">
        <v>187</v>
      </c>
      <c r="B463" s="142"/>
      <c r="C463" s="179" t="s">
        <v>120</v>
      </c>
      <c r="D463" s="180">
        <f>D464</f>
        <v>50</v>
      </c>
      <c r="E463" s="221">
        <f>E464</f>
        <v>300</v>
      </c>
      <c r="F463" s="221">
        <f>F464</f>
        <v>300</v>
      </c>
      <c r="G463" s="32"/>
      <c r="K463" s="21"/>
      <c r="L463" s="21"/>
      <c r="M463" s="21"/>
    </row>
    <row r="464" spans="1:13" ht="30" customHeight="1" x14ac:dyDescent="0.2">
      <c r="A464" s="61" t="s">
        <v>121</v>
      </c>
      <c r="B464" s="64"/>
      <c r="C464" s="145" t="s">
        <v>337</v>
      </c>
      <c r="D464" s="81">
        <f>D465</f>
        <v>50</v>
      </c>
      <c r="E464" s="81">
        <f t="shared" ref="E464:F464" si="126">E465</f>
        <v>300</v>
      </c>
      <c r="F464" s="81">
        <f t="shared" si="126"/>
        <v>300</v>
      </c>
    </row>
    <row r="465" spans="1:13" ht="25.5" customHeight="1" x14ac:dyDescent="0.2">
      <c r="A465" s="61" t="s">
        <v>121</v>
      </c>
      <c r="B465" s="59">
        <v>244</v>
      </c>
      <c r="C465" s="145" t="s">
        <v>336</v>
      </c>
      <c r="D465" s="81">
        <f>300-250</f>
        <v>50</v>
      </c>
      <c r="E465" s="78">
        <v>300</v>
      </c>
      <c r="F465" s="78">
        <v>300</v>
      </c>
    </row>
    <row r="466" spans="1:13" s="8" customFormat="1" ht="125.25" customHeight="1" x14ac:dyDescent="0.2">
      <c r="A466" s="108" t="s">
        <v>188</v>
      </c>
      <c r="B466" s="130"/>
      <c r="C466" s="110" t="s">
        <v>122</v>
      </c>
      <c r="D466" s="73">
        <f>D469+D467</f>
        <v>195</v>
      </c>
      <c r="E466" s="88">
        <f>E469+E467</f>
        <v>250</v>
      </c>
      <c r="F466" s="88">
        <f>F469+F467</f>
        <v>250</v>
      </c>
      <c r="G466" s="32"/>
    </row>
    <row r="467" spans="1:13" ht="36.75" customHeight="1" x14ac:dyDescent="0.2">
      <c r="A467" s="214" t="s">
        <v>222</v>
      </c>
      <c r="B467" s="75"/>
      <c r="C467" s="145" t="s">
        <v>223</v>
      </c>
      <c r="D467" s="97">
        <f>D468</f>
        <v>175</v>
      </c>
      <c r="E467" s="97">
        <f>E468</f>
        <v>200</v>
      </c>
      <c r="F467" s="97">
        <f>F468</f>
        <v>200</v>
      </c>
    </row>
    <row r="468" spans="1:13" ht="30" customHeight="1" x14ac:dyDescent="0.2">
      <c r="A468" s="214" t="str">
        <f>A467</f>
        <v>493 01 20200</v>
      </c>
      <c r="B468" s="75" t="s">
        <v>31</v>
      </c>
      <c r="C468" s="145" t="s">
        <v>21</v>
      </c>
      <c r="D468" s="97">
        <f>200-25</f>
        <v>175</v>
      </c>
      <c r="E468" s="97">
        <v>200</v>
      </c>
      <c r="F468" s="97">
        <v>200</v>
      </c>
    </row>
    <row r="469" spans="1:13" s="8" customFormat="1" ht="45" customHeight="1" x14ac:dyDescent="0.2">
      <c r="A469" s="79" t="s">
        <v>253</v>
      </c>
      <c r="B469" s="74"/>
      <c r="C469" s="76" t="s">
        <v>254</v>
      </c>
      <c r="D469" s="97">
        <f>D470</f>
        <v>20</v>
      </c>
      <c r="E469" s="97">
        <f>E470</f>
        <v>50</v>
      </c>
      <c r="F469" s="97">
        <f>F470</f>
        <v>50</v>
      </c>
      <c r="G469" s="32"/>
      <c r="K469" s="21"/>
      <c r="L469" s="21"/>
      <c r="M469" s="21"/>
    </row>
    <row r="470" spans="1:13" s="8" customFormat="1" ht="45.75" customHeight="1" x14ac:dyDescent="0.2">
      <c r="A470" s="79" t="s">
        <v>253</v>
      </c>
      <c r="B470" s="74" t="s">
        <v>31</v>
      </c>
      <c r="C470" s="76" t="s">
        <v>40</v>
      </c>
      <c r="D470" s="97">
        <f>50-30</f>
        <v>20</v>
      </c>
      <c r="E470" s="97">
        <v>50</v>
      </c>
      <c r="F470" s="97">
        <v>50</v>
      </c>
      <c r="G470" s="32"/>
      <c r="K470" s="21"/>
      <c r="L470" s="21"/>
      <c r="M470" s="21"/>
    </row>
    <row r="471" spans="1:13" s="8" customFormat="1" ht="16.5" customHeight="1" x14ac:dyDescent="0.2">
      <c r="A471" s="177" t="s">
        <v>189</v>
      </c>
      <c r="B471" s="178"/>
      <c r="C471" s="179" t="s">
        <v>76</v>
      </c>
      <c r="D471" s="180">
        <f>D472</f>
        <v>5004.8</v>
      </c>
      <c r="E471" s="221">
        <f>E472</f>
        <v>5259.8</v>
      </c>
      <c r="F471" s="221">
        <f>F472</f>
        <v>5259.8</v>
      </c>
      <c r="G471" s="45"/>
      <c r="K471" s="21"/>
      <c r="L471" s="21"/>
      <c r="M471" s="21"/>
    </row>
    <row r="472" spans="1:13" ht="16.5" customHeight="1" x14ac:dyDescent="0.2">
      <c r="A472" s="61" t="s">
        <v>123</v>
      </c>
      <c r="B472" s="59"/>
      <c r="C472" s="224" t="s">
        <v>301</v>
      </c>
      <c r="D472" s="81">
        <f>D473+D474+D475+D476+D477</f>
        <v>5004.8</v>
      </c>
      <c r="E472" s="81">
        <f>E473+E474+E475+E476+E477</f>
        <v>5259.8</v>
      </c>
      <c r="F472" s="81">
        <f>F473+F474+F475+F476+F477</f>
        <v>5259.8</v>
      </c>
    </row>
    <row r="473" spans="1:13" ht="16.5" customHeight="1" x14ac:dyDescent="0.2">
      <c r="A473" s="61" t="s">
        <v>123</v>
      </c>
      <c r="B473" s="223" t="s">
        <v>55</v>
      </c>
      <c r="C473" s="224" t="s">
        <v>302</v>
      </c>
      <c r="D473" s="97">
        <f>3500.4-195</f>
        <v>3305.4</v>
      </c>
      <c r="E473" s="97">
        <v>3500.4</v>
      </c>
      <c r="F473" s="97">
        <v>3500.4</v>
      </c>
    </row>
    <row r="474" spans="1:13" ht="16.5" customHeight="1" x14ac:dyDescent="0.2">
      <c r="A474" s="61" t="s">
        <v>123</v>
      </c>
      <c r="B474" s="223" t="s">
        <v>78</v>
      </c>
      <c r="C474" s="224" t="s">
        <v>288</v>
      </c>
      <c r="D474" s="97">
        <v>4.7</v>
      </c>
      <c r="E474" s="97">
        <v>4.7</v>
      </c>
      <c r="F474" s="97">
        <v>4.7</v>
      </c>
    </row>
    <row r="475" spans="1:13" ht="16.5" customHeight="1" x14ac:dyDescent="0.2">
      <c r="A475" s="61" t="s">
        <v>123</v>
      </c>
      <c r="B475" s="223" t="s">
        <v>56</v>
      </c>
      <c r="C475" s="224" t="s">
        <v>303</v>
      </c>
      <c r="D475" s="97">
        <f>1057.7-60</f>
        <v>997.7</v>
      </c>
      <c r="E475" s="97">
        <v>1057.7</v>
      </c>
      <c r="F475" s="97">
        <v>1057.7</v>
      </c>
    </row>
    <row r="476" spans="1:13" ht="16.5" customHeight="1" x14ac:dyDescent="0.2">
      <c r="A476" s="61" t="s">
        <v>123</v>
      </c>
      <c r="B476" s="223" t="s">
        <v>31</v>
      </c>
      <c r="C476" s="224" t="s">
        <v>300</v>
      </c>
      <c r="D476" s="97">
        <v>697</v>
      </c>
      <c r="E476" s="97">
        <v>697</v>
      </c>
      <c r="F476" s="97">
        <v>697</v>
      </c>
    </row>
    <row r="477" spans="1:13" ht="16.5" hidden="1" customHeight="1" x14ac:dyDescent="0.2">
      <c r="A477" s="61" t="s">
        <v>123</v>
      </c>
      <c r="B477" s="223" t="s">
        <v>275</v>
      </c>
      <c r="C477" s="222" t="s">
        <v>304</v>
      </c>
      <c r="D477" s="225">
        <v>0</v>
      </c>
      <c r="E477" s="78">
        <v>0</v>
      </c>
      <c r="F477" s="78">
        <v>0</v>
      </c>
    </row>
    <row r="478" spans="1:13" ht="39" customHeight="1" x14ac:dyDescent="0.2">
      <c r="A478" s="95" t="s">
        <v>190</v>
      </c>
      <c r="B478" s="226"/>
      <c r="C478" s="65" t="s">
        <v>124</v>
      </c>
      <c r="D478" s="227">
        <f>D479+D483</f>
        <v>8514.6999999999989</v>
      </c>
      <c r="E478" s="227">
        <f>E479+E483</f>
        <v>7527.5</v>
      </c>
      <c r="F478" s="228">
        <f>F479+F483</f>
        <v>7527.5</v>
      </c>
    </row>
    <row r="479" spans="1:13" ht="63" hidden="1" customHeight="1" x14ac:dyDescent="0.2">
      <c r="A479" s="95"/>
      <c r="B479" s="64" t="s">
        <v>1</v>
      </c>
      <c r="C479" s="65" t="s">
        <v>124</v>
      </c>
      <c r="D479" s="69">
        <f>D480</f>
        <v>1727.8</v>
      </c>
      <c r="E479" s="104">
        <f>E480</f>
        <v>1727.8</v>
      </c>
      <c r="F479" s="104">
        <f>F480</f>
        <v>1727.8</v>
      </c>
      <c r="H479" s="51"/>
    </row>
    <row r="480" spans="1:13" s="8" customFormat="1" ht="33.75" customHeight="1" x14ac:dyDescent="0.2">
      <c r="A480" s="229" t="s">
        <v>191</v>
      </c>
      <c r="B480" s="109"/>
      <c r="C480" s="110" t="s">
        <v>125</v>
      </c>
      <c r="D480" s="73">
        <f>D481</f>
        <v>1727.8</v>
      </c>
      <c r="E480" s="73">
        <f t="shared" ref="E480:F480" si="127">E481</f>
        <v>1727.8</v>
      </c>
      <c r="F480" s="73">
        <f t="shared" si="127"/>
        <v>1727.8</v>
      </c>
      <c r="G480" s="32"/>
      <c r="K480" s="21"/>
      <c r="L480" s="21"/>
      <c r="M480" s="21"/>
    </row>
    <row r="481" spans="1:13" ht="22.5" customHeight="1" x14ac:dyDescent="0.2">
      <c r="A481" s="74" t="s">
        <v>126</v>
      </c>
      <c r="B481" s="75"/>
      <c r="C481" s="76" t="s">
        <v>508</v>
      </c>
      <c r="D481" s="81">
        <f>D482</f>
        <v>1727.8</v>
      </c>
      <c r="E481" s="78">
        <f>E482</f>
        <v>1727.8</v>
      </c>
      <c r="F481" s="78">
        <f>F482</f>
        <v>1727.8</v>
      </c>
      <c r="G481"/>
    </row>
    <row r="482" spans="1:13" ht="29.25" customHeight="1" x14ac:dyDescent="0.2">
      <c r="A482" s="74" t="s">
        <v>126</v>
      </c>
      <c r="B482" s="75" t="s">
        <v>38</v>
      </c>
      <c r="C482" s="76" t="s">
        <v>39</v>
      </c>
      <c r="D482" s="81">
        <v>1727.8</v>
      </c>
      <c r="E482" s="81">
        <v>1727.8</v>
      </c>
      <c r="F482" s="81">
        <v>1727.8</v>
      </c>
      <c r="G482"/>
    </row>
    <row r="483" spans="1:13" s="8" customFormat="1" ht="35.25" customHeight="1" x14ac:dyDescent="0.2">
      <c r="A483" s="108" t="s">
        <v>192</v>
      </c>
      <c r="B483" s="71"/>
      <c r="C483" s="72" t="s">
        <v>270</v>
      </c>
      <c r="D483" s="73">
        <f>D484+D486+D488+D490</f>
        <v>6786.9</v>
      </c>
      <c r="E483" s="88">
        <f>E484+E486+E488+E490</f>
        <v>5799.7</v>
      </c>
      <c r="F483" s="88">
        <f>F484+F486+F488+F490</f>
        <v>5799.7</v>
      </c>
      <c r="G483" s="32"/>
    </row>
    <row r="484" spans="1:13" s="8" customFormat="1" ht="23.25" customHeight="1" x14ac:dyDescent="0.2">
      <c r="A484" s="74" t="s">
        <v>204</v>
      </c>
      <c r="B484" s="74"/>
      <c r="C484" s="230" t="s">
        <v>127</v>
      </c>
      <c r="D484" s="94">
        <f>D485</f>
        <v>25</v>
      </c>
      <c r="E484" s="96">
        <f>E485</f>
        <v>25</v>
      </c>
      <c r="F484" s="96">
        <f>F485</f>
        <v>25</v>
      </c>
      <c r="G484" s="32"/>
      <c r="K484" s="21"/>
      <c r="L484" s="21"/>
      <c r="M484" s="21"/>
    </row>
    <row r="485" spans="1:13" s="8" customFormat="1" ht="35.25" customHeight="1" x14ac:dyDescent="0.2">
      <c r="A485" s="74" t="s">
        <v>204</v>
      </c>
      <c r="B485" s="74" t="s">
        <v>30</v>
      </c>
      <c r="C485" s="133" t="s">
        <v>43</v>
      </c>
      <c r="D485" s="94">
        <f>225-200</f>
        <v>25</v>
      </c>
      <c r="E485" s="96">
        <v>25</v>
      </c>
      <c r="F485" s="96">
        <v>25</v>
      </c>
      <c r="G485" s="32"/>
      <c r="K485" s="21"/>
      <c r="L485" s="21"/>
      <c r="M485" s="21"/>
    </row>
    <row r="486" spans="1:13" s="8" customFormat="1" ht="51" customHeight="1" x14ac:dyDescent="0.2">
      <c r="A486" s="61" t="s">
        <v>227</v>
      </c>
      <c r="B486" s="75"/>
      <c r="C486" s="76" t="s">
        <v>63</v>
      </c>
      <c r="D486" s="81">
        <f>D487</f>
        <v>820</v>
      </c>
      <c r="E486" s="81">
        <f t="shared" ref="E486:F486" si="128">E487</f>
        <v>820</v>
      </c>
      <c r="F486" s="81">
        <f t="shared" si="128"/>
        <v>820</v>
      </c>
      <c r="G486" s="32"/>
      <c r="K486" s="21"/>
      <c r="L486" s="21"/>
      <c r="M486" s="21"/>
    </row>
    <row r="487" spans="1:13" s="8" customFormat="1" ht="45" customHeight="1" x14ac:dyDescent="0.2">
      <c r="A487" s="61" t="s">
        <v>227</v>
      </c>
      <c r="B487" s="75" t="s">
        <v>33</v>
      </c>
      <c r="C487" s="133" t="s">
        <v>43</v>
      </c>
      <c r="D487" s="81">
        <v>820</v>
      </c>
      <c r="E487" s="78">
        <v>820</v>
      </c>
      <c r="F487" s="78">
        <v>820</v>
      </c>
      <c r="G487" s="32"/>
      <c r="K487" s="21"/>
      <c r="L487" s="21"/>
      <c r="M487" s="21"/>
    </row>
    <row r="488" spans="1:13" ht="59.25" customHeight="1" x14ac:dyDescent="0.2">
      <c r="A488" s="61" t="s">
        <v>224</v>
      </c>
      <c r="B488" s="75"/>
      <c r="C488" s="76" t="s">
        <v>64</v>
      </c>
      <c r="D488" s="97">
        <f>D489</f>
        <v>5278.7</v>
      </c>
      <c r="E488" s="97">
        <f t="shared" ref="E488:F488" si="129">E489</f>
        <v>4291.5</v>
      </c>
      <c r="F488" s="97">
        <f t="shared" si="129"/>
        <v>4291.5</v>
      </c>
    </row>
    <row r="489" spans="1:13" ht="80.25" customHeight="1" x14ac:dyDescent="0.2">
      <c r="A489" s="61" t="s">
        <v>224</v>
      </c>
      <c r="B489" s="75" t="s">
        <v>30</v>
      </c>
      <c r="C489" s="133" t="s">
        <v>43</v>
      </c>
      <c r="D489" s="97">
        <f>4291.5+987.2</f>
        <v>5278.7</v>
      </c>
      <c r="E489" s="97">
        <v>4291.5</v>
      </c>
      <c r="F489" s="97">
        <v>4291.5</v>
      </c>
    </row>
    <row r="490" spans="1:13" ht="33.75" customHeight="1" x14ac:dyDescent="0.2">
      <c r="A490" s="74" t="s">
        <v>225</v>
      </c>
      <c r="B490" s="74"/>
      <c r="C490" s="76" t="s">
        <v>226</v>
      </c>
      <c r="D490" s="97">
        <f>D491</f>
        <v>663.2</v>
      </c>
      <c r="E490" s="97">
        <f t="shared" ref="E490:F490" si="130">E491</f>
        <v>663.2</v>
      </c>
      <c r="F490" s="97">
        <f t="shared" si="130"/>
        <v>663.2</v>
      </c>
    </row>
    <row r="491" spans="1:13" ht="80.25" customHeight="1" x14ac:dyDescent="0.2">
      <c r="A491" s="74" t="s">
        <v>225</v>
      </c>
      <c r="B491" s="74" t="s">
        <v>30</v>
      </c>
      <c r="C491" s="133" t="s">
        <v>43</v>
      </c>
      <c r="D491" s="97">
        <v>663.2</v>
      </c>
      <c r="E491" s="97">
        <v>663.2</v>
      </c>
      <c r="F491" s="97">
        <v>663.2</v>
      </c>
    </row>
    <row r="492" spans="1:13" ht="70.5" customHeight="1" x14ac:dyDescent="0.2">
      <c r="A492" s="63" t="s">
        <v>205</v>
      </c>
      <c r="B492" s="64"/>
      <c r="C492" s="231" t="s">
        <v>206</v>
      </c>
      <c r="D492" s="69">
        <f t="shared" ref="D492:F493" si="131">D493</f>
        <v>30</v>
      </c>
      <c r="E492" s="104">
        <f t="shared" si="131"/>
        <v>50</v>
      </c>
      <c r="F492" s="104">
        <f t="shared" si="131"/>
        <v>50</v>
      </c>
      <c r="G492" s="49"/>
      <c r="H492" s="3"/>
      <c r="I492" s="3"/>
      <c r="J492" s="3"/>
      <c r="K492" s="12"/>
    </row>
    <row r="493" spans="1:13" s="8" customFormat="1" ht="65.25" customHeight="1" x14ac:dyDescent="0.2">
      <c r="A493" s="232" t="s">
        <v>207</v>
      </c>
      <c r="B493" s="109"/>
      <c r="C493" s="233" t="s">
        <v>128</v>
      </c>
      <c r="D493" s="73">
        <f t="shared" si="131"/>
        <v>30</v>
      </c>
      <c r="E493" s="88">
        <f t="shared" si="131"/>
        <v>50</v>
      </c>
      <c r="F493" s="88">
        <f t="shared" si="131"/>
        <v>50</v>
      </c>
      <c r="G493" s="47"/>
      <c r="K493" s="21"/>
      <c r="L493" s="21"/>
      <c r="M493" s="21"/>
    </row>
    <row r="494" spans="1:13" ht="41.25" customHeight="1" x14ac:dyDescent="0.2">
      <c r="A494" s="234" t="s">
        <v>208</v>
      </c>
      <c r="B494" s="75"/>
      <c r="C494" s="145" t="s">
        <v>27</v>
      </c>
      <c r="D494" s="81">
        <f>D495</f>
        <v>30</v>
      </c>
      <c r="E494" s="78">
        <f>E495</f>
        <v>50</v>
      </c>
      <c r="F494" s="78">
        <f>F495</f>
        <v>50</v>
      </c>
      <c r="G494" s="49"/>
    </row>
    <row r="495" spans="1:13" ht="41.25" customHeight="1" x14ac:dyDescent="0.2">
      <c r="A495" s="234" t="s">
        <v>208</v>
      </c>
      <c r="B495" s="75" t="s">
        <v>31</v>
      </c>
      <c r="C495" s="145" t="s">
        <v>28</v>
      </c>
      <c r="D495" s="81">
        <f>50-20</f>
        <v>30</v>
      </c>
      <c r="E495" s="78">
        <v>50</v>
      </c>
      <c r="F495" s="78">
        <v>50</v>
      </c>
      <c r="G495" s="49"/>
    </row>
    <row r="496" spans="1:13" s="10" customFormat="1" ht="58.5" customHeight="1" x14ac:dyDescent="0.2">
      <c r="A496" s="67" t="s">
        <v>209</v>
      </c>
      <c r="B496" s="105"/>
      <c r="C496" s="103" t="s">
        <v>210</v>
      </c>
      <c r="D496" s="235">
        <f>D497+D499</f>
        <v>30</v>
      </c>
      <c r="E496" s="235">
        <f t="shared" ref="E496:F496" si="132">E497+E499</f>
        <v>30</v>
      </c>
      <c r="F496" s="235">
        <f t="shared" si="132"/>
        <v>30</v>
      </c>
      <c r="G496" s="54"/>
      <c r="K496" s="22"/>
      <c r="L496" s="22"/>
      <c r="M496" s="22"/>
    </row>
    <row r="497" spans="1:13" s="8" customFormat="1" ht="43.5" customHeight="1" x14ac:dyDescent="0.2">
      <c r="A497" s="79" t="s">
        <v>211</v>
      </c>
      <c r="B497" s="74"/>
      <c r="C497" s="80" t="s">
        <v>347</v>
      </c>
      <c r="D497" s="139">
        <f>D498</f>
        <v>20</v>
      </c>
      <c r="E497" s="236">
        <f>E498</f>
        <v>20</v>
      </c>
      <c r="F497" s="236">
        <f>F498</f>
        <v>20</v>
      </c>
      <c r="G497" s="47"/>
      <c r="K497" s="21"/>
      <c r="L497" s="21"/>
      <c r="M497" s="21"/>
    </row>
    <row r="498" spans="1:13" s="8" customFormat="1" ht="60.75" customHeight="1" x14ac:dyDescent="0.2">
      <c r="A498" s="79" t="s">
        <v>211</v>
      </c>
      <c r="B498" s="74" t="s">
        <v>30</v>
      </c>
      <c r="C498" s="80" t="s">
        <v>346</v>
      </c>
      <c r="D498" s="139">
        <v>20</v>
      </c>
      <c r="E498" s="236">
        <v>20</v>
      </c>
      <c r="F498" s="236">
        <v>20</v>
      </c>
      <c r="G498" s="47"/>
      <c r="K498" s="21"/>
      <c r="L498" s="21"/>
      <c r="M498" s="21"/>
    </row>
    <row r="499" spans="1:13" ht="29.25" customHeight="1" x14ac:dyDescent="0.2">
      <c r="A499" s="79" t="s">
        <v>212</v>
      </c>
      <c r="B499" s="74"/>
      <c r="C499" s="80" t="s">
        <v>348</v>
      </c>
      <c r="D499" s="139">
        <f t="shared" ref="D499:F499" si="133">D500</f>
        <v>10</v>
      </c>
      <c r="E499" s="236">
        <f t="shared" si="133"/>
        <v>10</v>
      </c>
      <c r="F499" s="236">
        <f t="shared" si="133"/>
        <v>10</v>
      </c>
      <c r="G499" s="49"/>
    </row>
    <row r="500" spans="1:13" ht="82.5" customHeight="1" x14ac:dyDescent="0.2">
      <c r="A500" s="79" t="s">
        <v>212</v>
      </c>
      <c r="B500" s="74" t="s">
        <v>30</v>
      </c>
      <c r="C500" s="80" t="s">
        <v>346</v>
      </c>
      <c r="D500" s="139">
        <v>10</v>
      </c>
      <c r="E500" s="236">
        <v>10</v>
      </c>
      <c r="F500" s="236">
        <v>10</v>
      </c>
      <c r="G500" s="49"/>
    </row>
    <row r="501" spans="1:13" ht="58.5" customHeight="1" x14ac:dyDescent="0.2">
      <c r="A501" s="237" t="s">
        <v>193</v>
      </c>
      <c r="B501" s="131" t="s">
        <v>1</v>
      </c>
      <c r="C501" s="238" t="s">
        <v>7</v>
      </c>
      <c r="D501" s="239">
        <f>D502+D512+D579+D609</f>
        <v>15615</v>
      </c>
      <c r="E501" s="239">
        <f>E502+E512+E579+E609</f>
        <v>12179.5</v>
      </c>
      <c r="F501" s="239">
        <f>F502+F512+F579+F609</f>
        <v>10179.5</v>
      </c>
    </row>
    <row r="502" spans="1:13" ht="42" customHeight="1" x14ac:dyDescent="0.2">
      <c r="A502" s="174" t="s">
        <v>194</v>
      </c>
      <c r="B502" s="174"/>
      <c r="C502" s="80" t="s">
        <v>509</v>
      </c>
      <c r="D502" s="235">
        <f>D503</f>
        <v>100</v>
      </c>
      <c r="E502" s="235">
        <f t="shared" ref="E502:F502" si="134">E503</f>
        <v>100</v>
      </c>
      <c r="F502" s="235">
        <f t="shared" si="134"/>
        <v>100</v>
      </c>
    </row>
    <row r="503" spans="1:13" s="8" customFormat="1" ht="25.5" customHeight="1" x14ac:dyDescent="0.2">
      <c r="A503" s="89" t="s">
        <v>194</v>
      </c>
      <c r="B503" s="89"/>
      <c r="C503" s="72" t="s">
        <v>51</v>
      </c>
      <c r="D503" s="218">
        <f t="shared" ref="D503:F504" si="135">D504</f>
        <v>100</v>
      </c>
      <c r="E503" s="240">
        <f t="shared" si="135"/>
        <v>100</v>
      </c>
      <c r="F503" s="240">
        <f t="shared" si="135"/>
        <v>100</v>
      </c>
      <c r="G503" s="32"/>
      <c r="K503" s="21"/>
      <c r="L503" s="21"/>
      <c r="M503" s="21"/>
    </row>
    <row r="504" spans="1:13" ht="36" customHeight="1" x14ac:dyDescent="0.2">
      <c r="A504" s="191" t="s">
        <v>411</v>
      </c>
      <c r="B504" s="59"/>
      <c r="C504" s="145" t="s">
        <v>26</v>
      </c>
      <c r="D504" s="81">
        <f t="shared" si="135"/>
        <v>100</v>
      </c>
      <c r="E504" s="78">
        <f t="shared" si="135"/>
        <v>100</v>
      </c>
      <c r="F504" s="78">
        <f t="shared" si="135"/>
        <v>100</v>
      </c>
    </row>
    <row r="505" spans="1:13" ht="19.5" customHeight="1" x14ac:dyDescent="0.2">
      <c r="A505" s="113" t="s">
        <v>411</v>
      </c>
      <c r="B505" s="241">
        <v>870</v>
      </c>
      <c r="C505" s="115" t="s">
        <v>52</v>
      </c>
      <c r="D505" s="172">
        <v>100</v>
      </c>
      <c r="E505" s="173">
        <v>100</v>
      </c>
      <c r="F505" s="173">
        <v>100</v>
      </c>
      <c r="G505" s="44"/>
      <c r="H505" s="3"/>
    </row>
    <row r="506" spans="1:13" ht="59.25" hidden="1" customHeight="1" x14ac:dyDescent="0.2">
      <c r="A506" s="74" t="s">
        <v>512</v>
      </c>
      <c r="B506" s="120"/>
      <c r="C506" s="80" t="s">
        <v>506</v>
      </c>
      <c r="D506" s="139">
        <f>D507</f>
        <v>0</v>
      </c>
      <c r="E506" s="140"/>
      <c r="F506" s="140"/>
      <c r="G506" s="44"/>
      <c r="H506" s="3"/>
    </row>
    <row r="507" spans="1:13" ht="59.25" hidden="1" customHeight="1" x14ac:dyDescent="0.2">
      <c r="A507" s="74" t="s">
        <v>510</v>
      </c>
      <c r="B507" s="120"/>
      <c r="C507" s="80" t="s">
        <v>511</v>
      </c>
      <c r="D507" s="139">
        <f>D508</f>
        <v>0</v>
      </c>
      <c r="E507" s="140"/>
      <c r="F507" s="140"/>
      <c r="G507" s="44"/>
      <c r="H507" s="3"/>
    </row>
    <row r="508" spans="1:13" ht="33.75" hidden="1" customHeight="1" x14ac:dyDescent="0.2">
      <c r="A508" s="114" t="s">
        <v>510</v>
      </c>
      <c r="B508" s="242">
        <v>612</v>
      </c>
      <c r="C508" s="206" t="s">
        <v>431</v>
      </c>
      <c r="D508" s="243">
        <v>0</v>
      </c>
      <c r="E508" s="244"/>
      <c r="F508" s="244"/>
      <c r="G508" s="44"/>
      <c r="H508" s="3"/>
    </row>
    <row r="509" spans="1:13" ht="65.25" hidden="1" customHeight="1" x14ac:dyDescent="0.2">
      <c r="A509" s="74" t="s">
        <v>516</v>
      </c>
      <c r="B509" s="120"/>
      <c r="C509" s="80" t="s">
        <v>505</v>
      </c>
      <c r="D509" s="139">
        <f>D510</f>
        <v>0</v>
      </c>
      <c r="E509" s="140"/>
      <c r="F509" s="140"/>
      <c r="G509" s="44"/>
      <c r="H509" s="3"/>
    </row>
    <row r="510" spans="1:13" ht="63" hidden="1" customHeight="1" x14ac:dyDescent="0.2">
      <c r="A510" s="74" t="s">
        <v>510</v>
      </c>
      <c r="B510" s="120"/>
      <c r="C510" s="80" t="s">
        <v>511</v>
      </c>
      <c r="D510" s="139">
        <f>D511</f>
        <v>0</v>
      </c>
      <c r="E510" s="140"/>
      <c r="F510" s="140"/>
      <c r="G510" s="44"/>
      <c r="H510" s="3"/>
    </row>
    <row r="511" spans="1:13" ht="28.5" hidden="1" customHeight="1" x14ac:dyDescent="0.2">
      <c r="A511" s="114" t="s">
        <v>510</v>
      </c>
      <c r="B511" s="242">
        <v>612</v>
      </c>
      <c r="C511" s="206" t="s">
        <v>431</v>
      </c>
      <c r="D511" s="243">
        <v>0</v>
      </c>
      <c r="E511" s="244"/>
      <c r="F511" s="244"/>
      <c r="G511" s="44"/>
      <c r="H511" s="3"/>
    </row>
    <row r="512" spans="1:13" ht="50.25" customHeight="1" x14ac:dyDescent="0.2">
      <c r="A512" s="105" t="s">
        <v>548</v>
      </c>
      <c r="B512" s="120"/>
      <c r="C512" s="245" t="s">
        <v>553</v>
      </c>
      <c r="D512" s="246">
        <f>D513+D540+D548+D550+D552+D556+D558</f>
        <v>8129.2</v>
      </c>
      <c r="E512" s="246">
        <f>E513+E540+E552+E556</f>
        <v>3000</v>
      </c>
      <c r="F512" s="246">
        <f>F513+F540+F552+F556</f>
        <v>1000</v>
      </c>
      <c r="G512" s="44"/>
      <c r="H512" s="3"/>
    </row>
    <row r="513" spans="1:8" ht="25.5" customHeight="1" x14ac:dyDescent="0.2">
      <c r="A513" s="74" t="s">
        <v>228</v>
      </c>
      <c r="B513" s="74"/>
      <c r="C513" s="76" t="s">
        <v>547</v>
      </c>
      <c r="D513" s="97">
        <f>D517+D519+D521+D525+D527+D529+D531+D535+D545+D547</f>
        <v>2675.9</v>
      </c>
      <c r="E513" s="97">
        <f>E514+E516+E518+E520+E522+E524+E526+E528+E530+E534</f>
        <v>2300</v>
      </c>
      <c r="F513" s="97">
        <f>F514+F516+F518+F520+F522+F524+F526+F528+F530+F534</f>
        <v>300</v>
      </c>
      <c r="G513" s="44"/>
      <c r="H513" s="3"/>
    </row>
    <row r="514" spans="1:8" ht="44.25" customHeight="1" x14ac:dyDescent="0.2">
      <c r="A514" s="74" t="s">
        <v>228</v>
      </c>
      <c r="B514" s="74"/>
      <c r="C514" s="76" t="s">
        <v>40</v>
      </c>
      <c r="D514" s="97">
        <f>D515</f>
        <v>0</v>
      </c>
      <c r="E514" s="98">
        <f>E515</f>
        <v>2300</v>
      </c>
      <c r="F514" s="98">
        <f>F515</f>
        <v>300</v>
      </c>
      <c r="G514" s="44"/>
      <c r="H514" s="3"/>
    </row>
    <row r="515" spans="1:8" ht="49.5" customHeight="1" x14ac:dyDescent="0.2">
      <c r="A515" s="74" t="s">
        <v>228</v>
      </c>
      <c r="B515" s="74" t="s">
        <v>31</v>
      </c>
      <c r="C515" s="76" t="s">
        <v>231</v>
      </c>
      <c r="D515" s="97">
        <f>342.9-100-242.9</f>
        <v>0</v>
      </c>
      <c r="E515" s="98">
        <v>2300</v>
      </c>
      <c r="F515" s="98">
        <v>300</v>
      </c>
      <c r="G515" s="44"/>
      <c r="H515" s="3"/>
    </row>
    <row r="516" spans="1:8" ht="27" customHeight="1" x14ac:dyDescent="0.2">
      <c r="A516" s="74" t="s">
        <v>719</v>
      </c>
      <c r="B516" s="74"/>
      <c r="C516" s="76" t="s">
        <v>728</v>
      </c>
      <c r="D516" s="97">
        <v>110</v>
      </c>
      <c r="E516" s="98"/>
      <c r="F516" s="98"/>
      <c r="G516" s="44"/>
      <c r="H516" s="3"/>
    </row>
    <row r="517" spans="1:8" ht="38.25" customHeight="1" x14ac:dyDescent="0.2">
      <c r="A517" s="74" t="s">
        <v>719</v>
      </c>
      <c r="B517" s="74" t="s">
        <v>31</v>
      </c>
      <c r="C517" s="76" t="s">
        <v>231</v>
      </c>
      <c r="D517" s="97">
        <f>D516</f>
        <v>110</v>
      </c>
      <c r="E517" s="98"/>
      <c r="F517" s="98"/>
      <c r="G517" s="44"/>
      <c r="H517" s="3"/>
    </row>
    <row r="518" spans="1:8" ht="48.75" customHeight="1" x14ac:dyDescent="0.2">
      <c r="A518" s="74" t="s">
        <v>720</v>
      </c>
      <c r="B518" s="74"/>
      <c r="C518" s="76" t="s">
        <v>729</v>
      </c>
      <c r="D518" s="97">
        <f>681.3-448.3+242.9+205.4</f>
        <v>681.3</v>
      </c>
      <c r="E518" s="98"/>
      <c r="F518" s="98"/>
      <c r="G518" s="44"/>
      <c r="H518" s="3"/>
    </row>
    <row r="519" spans="1:8" ht="42" customHeight="1" x14ac:dyDescent="0.2">
      <c r="A519" s="74" t="s">
        <v>720</v>
      </c>
      <c r="B519" s="74" t="s">
        <v>31</v>
      </c>
      <c r="C519" s="76" t="s">
        <v>231</v>
      </c>
      <c r="D519" s="97">
        <f>D518</f>
        <v>681.3</v>
      </c>
      <c r="E519" s="98"/>
      <c r="F519" s="98"/>
      <c r="G519" s="44"/>
      <c r="H519" s="3"/>
    </row>
    <row r="520" spans="1:8" ht="27" customHeight="1" x14ac:dyDescent="0.2">
      <c r="A520" s="74" t="s">
        <v>721</v>
      </c>
      <c r="B520" s="74"/>
      <c r="C520" s="76" t="s">
        <v>730</v>
      </c>
      <c r="D520" s="97">
        <f>D521</f>
        <v>300</v>
      </c>
      <c r="E520" s="98"/>
      <c r="F520" s="98"/>
      <c r="G520" s="44"/>
      <c r="H520" s="3"/>
    </row>
    <row r="521" spans="1:8" ht="40.5" customHeight="1" x14ac:dyDescent="0.2">
      <c r="A521" s="74" t="s">
        <v>721</v>
      </c>
      <c r="B521" s="74" t="s">
        <v>31</v>
      </c>
      <c r="C521" s="76" t="s">
        <v>231</v>
      </c>
      <c r="D521" s="97">
        <f>500-200</f>
        <v>300</v>
      </c>
      <c r="E521" s="98"/>
      <c r="F521" s="98"/>
      <c r="G521" s="44"/>
      <c r="H521" s="3"/>
    </row>
    <row r="522" spans="1:8" ht="27" customHeight="1" x14ac:dyDescent="0.2">
      <c r="A522" s="74" t="s">
        <v>722</v>
      </c>
      <c r="B522" s="74"/>
      <c r="C522" s="76" t="s">
        <v>731</v>
      </c>
      <c r="D522" s="97">
        <f>D523</f>
        <v>0</v>
      </c>
      <c r="E522" s="98"/>
      <c r="F522" s="98"/>
      <c r="G522" s="44"/>
      <c r="H522" s="3"/>
    </row>
    <row r="523" spans="1:8" ht="41.25" customHeight="1" x14ac:dyDescent="0.2">
      <c r="A523" s="74" t="s">
        <v>722</v>
      </c>
      <c r="B523" s="74" t="s">
        <v>31</v>
      </c>
      <c r="C523" s="76" t="s">
        <v>231</v>
      </c>
      <c r="D523" s="97">
        <f>2500-2500</f>
        <v>0</v>
      </c>
      <c r="E523" s="98"/>
      <c r="F523" s="98"/>
      <c r="G523" s="44"/>
      <c r="H523" s="3"/>
    </row>
    <row r="524" spans="1:8" ht="38.25" customHeight="1" x14ac:dyDescent="0.2">
      <c r="A524" s="74" t="s">
        <v>723</v>
      </c>
      <c r="B524" s="74"/>
      <c r="C524" s="76" t="s">
        <v>770</v>
      </c>
      <c r="D524" s="97">
        <f>D525</f>
        <v>284.60000000000002</v>
      </c>
      <c r="E524" s="98"/>
      <c r="F524" s="98"/>
      <c r="G524" s="44"/>
      <c r="H524" s="3"/>
    </row>
    <row r="525" spans="1:8" ht="41.25" customHeight="1" x14ac:dyDescent="0.2">
      <c r="A525" s="74" t="s">
        <v>723</v>
      </c>
      <c r="B525" s="74" t="s">
        <v>31</v>
      </c>
      <c r="C525" s="76" t="s">
        <v>231</v>
      </c>
      <c r="D525" s="97">
        <v>284.60000000000002</v>
      </c>
      <c r="E525" s="98"/>
      <c r="F525" s="98"/>
      <c r="G525" s="44"/>
      <c r="H525" s="3"/>
    </row>
    <row r="526" spans="1:8" ht="27" customHeight="1" x14ac:dyDescent="0.2">
      <c r="A526" s="74" t="s">
        <v>724</v>
      </c>
      <c r="B526" s="74"/>
      <c r="C526" s="76" t="s">
        <v>732</v>
      </c>
      <c r="D526" s="97">
        <v>500</v>
      </c>
      <c r="E526" s="98"/>
      <c r="F526" s="98"/>
      <c r="G526" s="44"/>
      <c r="H526" s="3"/>
    </row>
    <row r="527" spans="1:8" ht="47.25" customHeight="1" x14ac:dyDescent="0.2">
      <c r="A527" s="74" t="s">
        <v>724</v>
      </c>
      <c r="B527" s="74" t="s">
        <v>31</v>
      </c>
      <c r="C527" s="76" t="s">
        <v>231</v>
      </c>
      <c r="D527" s="97">
        <f>D526</f>
        <v>500</v>
      </c>
      <c r="E527" s="98"/>
      <c r="F527" s="98"/>
      <c r="G527" s="44"/>
      <c r="H527" s="3"/>
    </row>
    <row r="528" spans="1:8" ht="27" customHeight="1" x14ac:dyDescent="0.2">
      <c r="A528" s="74" t="s">
        <v>725</v>
      </c>
      <c r="B528" s="74"/>
      <c r="C528" s="76" t="s">
        <v>733</v>
      </c>
      <c r="D528" s="97">
        <v>180</v>
      </c>
      <c r="E528" s="98"/>
      <c r="F528" s="98"/>
      <c r="G528" s="44"/>
      <c r="H528" s="3"/>
    </row>
    <row r="529" spans="1:8" ht="27" customHeight="1" x14ac:dyDescent="0.2">
      <c r="A529" s="74" t="s">
        <v>725</v>
      </c>
      <c r="B529" s="74" t="s">
        <v>31</v>
      </c>
      <c r="C529" s="76" t="s">
        <v>231</v>
      </c>
      <c r="D529" s="97">
        <f>D528</f>
        <v>180</v>
      </c>
      <c r="E529" s="98"/>
      <c r="F529" s="98"/>
      <c r="G529" s="44"/>
      <c r="H529" s="3"/>
    </row>
    <row r="530" spans="1:8" ht="27" customHeight="1" x14ac:dyDescent="0.2">
      <c r="A530" s="74" t="s">
        <v>726</v>
      </c>
      <c r="B530" s="74"/>
      <c r="C530" s="76" t="s">
        <v>734</v>
      </c>
      <c r="D530" s="97">
        <v>20</v>
      </c>
      <c r="E530" s="98"/>
      <c r="F530" s="98"/>
      <c r="G530" s="44"/>
      <c r="H530" s="3"/>
    </row>
    <row r="531" spans="1:8" ht="27" customHeight="1" x14ac:dyDescent="0.2">
      <c r="A531" s="74" t="s">
        <v>726</v>
      </c>
      <c r="B531" s="74" t="s">
        <v>31</v>
      </c>
      <c r="C531" s="76" t="s">
        <v>231</v>
      </c>
      <c r="D531" s="97">
        <f>D530</f>
        <v>20</v>
      </c>
      <c r="E531" s="98"/>
      <c r="F531" s="98"/>
      <c r="G531" s="44"/>
      <c r="H531" s="3"/>
    </row>
    <row r="532" spans="1:8" ht="27" customHeight="1" x14ac:dyDescent="0.2">
      <c r="A532" s="74" t="s">
        <v>739</v>
      </c>
      <c r="B532" s="74"/>
      <c r="C532" s="76" t="s">
        <v>738</v>
      </c>
      <c r="D532" s="97">
        <f>D533</f>
        <v>0</v>
      </c>
      <c r="E532" s="98"/>
      <c r="F532" s="98"/>
      <c r="G532" s="44"/>
      <c r="H532" s="3"/>
    </row>
    <row r="533" spans="1:8" ht="27" customHeight="1" x14ac:dyDescent="0.2">
      <c r="A533" s="74" t="s">
        <v>739</v>
      </c>
      <c r="B533" s="74" t="s">
        <v>275</v>
      </c>
      <c r="C533" s="76" t="s">
        <v>546</v>
      </c>
      <c r="D533" s="97">
        <f>1000-1000</f>
        <v>0</v>
      </c>
      <c r="E533" s="98"/>
      <c r="F533" s="98"/>
      <c r="G533" s="44"/>
      <c r="H533" s="3"/>
    </row>
    <row r="534" spans="1:8" ht="27" customHeight="1" x14ac:dyDescent="0.2">
      <c r="A534" s="74" t="s">
        <v>727</v>
      </c>
      <c r="B534" s="74"/>
      <c r="C534" s="76" t="s">
        <v>735</v>
      </c>
      <c r="D534" s="97">
        <v>100</v>
      </c>
      <c r="E534" s="98"/>
      <c r="F534" s="98"/>
      <c r="G534" s="44"/>
      <c r="H534" s="3"/>
    </row>
    <row r="535" spans="1:8" ht="27" customHeight="1" x14ac:dyDescent="0.2">
      <c r="A535" s="74" t="s">
        <v>727</v>
      </c>
      <c r="B535" s="74" t="s">
        <v>31</v>
      </c>
      <c r="C535" s="76" t="s">
        <v>231</v>
      </c>
      <c r="D535" s="97">
        <f>D534</f>
        <v>100</v>
      </c>
      <c r="E535" s="98"/>
      <c r="F535" s="98"/>
      <c r="G535" s="44"/>
      <c r="H535" s="3"/>
    </row>
    <row r="536" spans="1:8" ht="27" hidden="1" customHeight="1" x14ac:dyDescent="0.2">
      <c r="A536" s="74" t="s">
        <v>228</v>
      </c>
      <c r="B536" s="74" t="s">
        <v>150</v>
      </c>
      <c r="C536" s="76" t="s">
        <v>151</v>
      </c>
      <c r="D536" s="97"/>
      <c r="E536" s="98"/>
      <c r="F536" s="98"/>
      <c r="G536" s="44"/>
      <c r="H536" s="3"/>
    </row>
    <row r="537" spans="1:8" ht="27" hidden="1" customHeight="1" x14ac:dyDescent="0.2">
      <c r="A537" s="74" t="s">
        <v>228</v>
      </c>
      <c r="B537" s="74" t="s">
        <v>271</v>
      </c>
      <c r="C537" s="76" t="s">
        <v>293</v>
      </c>
      <c r="D537" s="97"/>
      <c r="E537" s="98"/>
      <c r="F537" s="98"/>
      <c r="G537" s="44"/>
      <c r="H537" s="3"/>
    </row>
    <row r="538" spans="1:8" ht="27" hidden="1" customHeight="1" x14ac:dyDescent="0.2">
      <c r="A538" s="74" t="s">
        <v>228</v>
      </c>
      <c r="B538" s="74" t="s">
        <v>215</v>
      </c>
      <c r="C538" s="76" t="s">
        <v>549</v>
      </c>
      <c r="D538" s="97"/>
      <c r="E538" s="98"/>
      <c r="F538" s="98"/>
      <c r="G538" s="44"/>
      <c r="H538" s="3"/>
    </row>
    <row r="539" spans="1:8" ht="27" hidden="1" customHeight="1" x14ac:dyDescent="0.2">
      <c r="A539" s="74" t="s">
        <v>228</v>
      </c>
      <c r="B539" s="74" t="s">
        <v>275</v>
      </c>
      <c r="C539" s="76" t="s">
        <v>546</v>
      </c>
      <c r="D539" s="97"/>
      <c r="E539" s="98"/>
      <c r="F539" s="98"/>
      <c r="G539" s="44"/>
      <c r="H539" s="3"/>
    </row>
    <row r="540" spans="1:8" ht="27" hidden="1" customHeight="1" x14ac:dyDescent="0.2">
      <c r="A540" s="74" t="s">
        <v>228</v>
      </c>
      <c r="B540" s="74"/>
      <c r="C540" s="76" t="s">
        <v>550</v>
      </c>
      <c r="D540" s="97">
        <f>D541</f>
        <v>0</v>
      </c>
      <c r="E540" s="98"/>
      <c r="F540" s="98"/>
      <c r="G540" s="44"/>
      <c r="H540" s="3"/>
    </row>
    <row r="541" spans="1:8" ht="27" hidden="1" customHeight="1" x14ac:dyDescent="0.2">
      <c r="A541" s="74" t="s">
        <v>228</v>
      </c>
      <c r="B541" s="74" t="s">
        <v>141</v>
      </c>
      <c r="C541" s="76" t="s">
        <v>551</v>
      </c>
      <c r="D541" s="97"/>
      <c r="E541" s="98"/>
      <c r="F541" s="98"/>
      <c r="G541" s="44"/>
      <c r="H541" s="3"/>
    </row>
    <row r="542" spans="1:8" ht="27" hidden="1" customHeight="1" x14ac:dyDescent="0.2">
      <c r="A542" s="74" t="s">
        <v>228</v>
      </c>
      <c r="B542" s="74" t="s">
        <v>150</v>
      </c>
      <c r="C542" s="76" t="s">
        <v>151</v>
      </c>
      <c r="D542" s="97"/>
      <c r="E542" s="98"/>
      <c r="F542" s="98"/>
      <c r="G542" s="44"/>
      <c r="H542" s="3"/>
    </row>
    <row r="543" spans="1:8" ht="27" hidden="1" customHeight="1" x14ac:dyDescent="0.2">
      <c r="A543" s="74" t="s">
        <v>228</v>
      </c>
      <c r="B543" s="74" t="s">
        <v>141</v>
      </c>
      <c r="C543" s="76"/>
      <c r="D543" s="97">
        <f>721.2-721.2</f>
        <v>0</v>
      </c>
      <c r="E543" s="98"/>
      <c r="F543" s="98"/>
      <c r="G543" s="44"/>
      <c r="H543" s="3"/>
    </row>
    <row r="544" spans="1:8" ht="27" customHeight="1" x14ac:dyDescent="0.2">
      <c r="A544" s="74" t="s">
        <v>752</v>
      </c>
      <c r="B544" s="74"/>
      <c r="C544" s="76" t="s">
        <v>754</v>
      </c>
      <c r="D544" s="97">
        <f>D545</f>
        <v>130</v>
      </c>
      <c r="E544" s="98"/>
      <c r="F544" s="98"/>
      <c r="G544" s="44"/>
      <c r="H544" s="3"/>
    </row>
    <row r="545" spans="1:9" ht="27" customHeight="1" x14ac:dyDescent="0.2">
      <c r="A545" s="74" t="s">
        <v>752</v>
      </c>
      <c r="B545" s="74" t="s">
        <v>31</v>
      </c>
      <c r="C545" s="76" t="s">
        <v>231</v>
      </c>
      <c r="D545" s="97">
        <v>130</v>
      </c>
      <c r="E545" s="98"/>
      <c r="F545" s="98"/>
      <c r="G545" s="44"/>
      <c r="H545" s="3"/>
    </row>
    <row r="546" spans="1:9" ht="27" customHeight="1" x14ac:dyDescent="0.2">
      <c r="A546" s="74" t="s">
        <v>753</v>
      </c>
      <c r="B546" s="74"/>
      <c r="C546" s="76" t="s">
        <v>755</v>
      </c>
      <c r="D546" s="97">
        <f>D547</f>
        <v>370</v>
      </c>
      <c r="E546" s="98"/>
      <c r="F546" s="98"/>
      <c r="G546" s="44"/>
      <c r="H546" s="3"/>
    </row>
    <row r="547" spans="1:9" ht="27" customHeight="1" x14ac:dyDescent="0.2">
      <c r="A547" s="74" t="s">
        <v>753</v>
      </c>
      <c r="B547" s="74" t="s">
        <v>150</v>
      </c>
      <c r="C547" s="76" t="s">
        <v>151</v>
      </c>
      <c r="D547" s="97">
        <v>370</v>
      </c>
      <c r="E547" s="98"/>
      <c r="F547" s="98"/>
      <c r="G547" s="44"/>
      <c r="H547" s="3"/>
    </row>
    <row r="548" spans="1:9" ht="50.25" customHeight="1" x14ac:dyDescent="0.2">
      <c r="A548" s="74" t="s">
        <v>228</v>
      </c>
      <c r="B548" s="74"/>
      <c r="C548" s="76" t="s">
        <v>741</v>
      </c>
      <c r="D548" s="97">
        <f>D549</f>
        <v>1500</v>
      </c>
      <c r="E548" s="98"/>
      <c r="F548" s="98"/>
      <c r="G548" s="44"/>
      <c r="H548" s="3"/>
    </row>
    <row r="549" spans="1:9" ht="52.5" customHeight="1" x14ac:dyDescent="0.2">
      <c r="A549" s="74" t="s">
        <v>228</v>
      </c>
      <c r="B549" s="74" t="s">
        <v>31</v>
      </c>
      <c r="C549" s="76" t="s">
        <v>40</v>
      </c>
      <c r="D549" s="97">
        <v>1500</v>
      </c>
      <c r="E549" s="98"/>
      <c r="F549" s="98"/>
      <c r="G549" s="44"/>
      <c r="H549" s="3"/>
    </row>
    <row r="550" spans="1:9" ht="55.5" customHeight="1" x14ac:dyDescent="0.2">
      <c r="A550" s="74" t="s">
        <v>228</v>
      </c>
      <c r="B550" s="74"/>
      <c r="C550" s="76" t="s">
        <v>740</v>
      </c>
      <c r="D550" s="97">
        <f>D551</f>
        <v>0</v>
      </c>
      <c r="E550" s="98"/>
      <c r="F550" s="98"/>
      <c r="G550" s="44"/>
      <c r="H550" s="3"/>
    </row>
    <row r="551" spans="1:9" ht="49.5" customHeight="1" x14ac:dyDescent="0.2">
      <c r="A551" s="74" t="s">
        <v>228</v>
      </c>
      <c r="B551" s="74" t="s">
        <v>31</v>
      </c>
      <c r="C551" s="76" t="s">
        <v>40</v>
      </c>
      <c r="D551" s="97">
        <f>5000-5000</f>
        <v>0</v>
      </c>
      <c r="E551" s="98"/>
      <c r="F551" s="98"/>
      <c r="G551" s="44"/>
      <c r="H551" s="3"/>
    </row>
    <row r="552" spans="1:9" ht="27" customHeight="1" x14ac:dyDescent="0.2">
      <c r="A552" s="74" t="s">
        <v>228</v>
      </c>
      <c r="B552" s="74"/>
      <c r="C552" s="76" t="s">
        <v>547</v>
      </c>
      <c r="D552" s="98">
        <f>D553+D554</f>
        <v>600</v>
      </c>
      <c r="E552" s="98">
        <f>E553+E554+E559</f>
        <v>700</v>
      </c>
      <c r="F552" s="98">
        <f>F553+F554+F559</f>
        <v>700</v>
      </c>
      <c r="G552" s="44"/>
      <c r="H552" s="3"/>
    </row>
    <row r="553" spans="1:9" ht="37.5" customHeight="1" x14ac:dyDescent="0.2">
      <c r="A553" s="74" t="s">
        <v>228</v>
      </c>
      <c r="B553" s="74" t="s">
        <v>31</v>
      </c>
      <c r="C553" s="76" t="s">
        <v>40</v>
      </c>
      <c r="D553" s="98">
        <f>700-200</f>
        <v>500</v>
      </c>
      <c r="E553" s="98">
        <v>700</v>
      </c>
      <c r="F553" s="98">
        <v>700</v>
      </c>
      <c r="G553" s="44"/>
      <c r="H553" s="3"/>
    </row>
    <row r="554" spans="1:9" ht="57" customHeight="1" x14ac:dyDescent="0.2">
      <c r="A554" s="74" t="s">
        <v>736</v>
      </c>
      <c r="B554" s="74"/>
      <c r="C554" s="76" t="s">
        <v>737</v>
      </c>
      <c r="D554" s="98">
        <f>D555</f>
        <v>100</v>
      </c>
      <c r="E554" s="98"/>
      <c r="F554" s="98"/>
      <c r="G554" s="44"/>
      <c r="H554" s="3"/>
    </row>
    <row r="555" spans="1:9" ht="27" customHeight="1" x14ac:dyDescent="0.2">
      <c r="A555" s="74" t="s">
        <v>736</v>
      </c>
      <c r="B555" s="74" t="s">
        <v>150</v>
      </c>
      <c r="C555" s="76" t="s">
        <v>151</v>
      </c>
      <c r="D555" s="98">
        <f>200-100</f>
        <v>100</v>
      </c>
      <c r="E555" s="98"/>
      <c r="F555" s="98"/>
      <c r="G555" s="44"/>
      <c r="H555" s="3"/>
    </row>
    <row r="556" spans="1:9" ht="33" hidden="1" customHeight="1" x14ac:dyDescent="0.2">
      <c r="A556" s="74" t="s">
        <v>405</v>
      </c>
      <c r="B556" s="74"/>
      <c r="C556" s="76" t="s">
        <v>552</v>
      </c>
      <c r="D556" s="97">
        <f>D557</f>
        <v>0</v>
      </c>
      <c r="E556" s="140"/>
      <c r="F556" s="140"/>
      <c r="G556" s="44"/>
      <c r="H556" s="3"/>
    </row>
    <row r="557" spans="1:9" ht="54.75" hidden="1" customHeight="1" x14ac:dyDescent="0.2">
      <c r="A557" s="74" t="s">
        <v>405</v>
      </c>
      <c r="B557" s="74" t="s">
        <v>31</v>
      </c>
      <c r="C557" s="76" t="s">
        <v>231</v>
      </c>
      <c r="D557" s="97">
        <v>0</v>
      </c>
      <c r="E557" s="140"/>
      <c r="F557" s="140"/>
      <c r="G557" s="44"/>
      <c r="H557" s="3"/>
    </row>
    <row r="558" spans="1:9" ht="42.75" customHeight="1" x14ac:dyDescent="0.2">
      <c r="A558" s="247" t="s">
        <v>405</v>
      </c>
      <c r="B558" s="74"/>
      <c r="C558" s="76" t="s">
        <v>554</v>
      </c>
      <c r="D558" s="248">
        <f>D559+D561+D563+D565+D567</f>
        <v>3353.3</v>
      </c>
      <c r="E558" s="97">
        <f t="shared" ref="E558:F558" si="136">E561+E565</f>
        <v>0</v>
      </c>
      <c r="F558" s="97">
        <f t="shared" si="136"/>
        <v>0</v>
      </c>
      <c r="I558" s="30"/>
    </row>
    <row r="559" spans="1:9" ht="42.75" customHeight="1" x14ac:dyDescent="0.2">
      <c r="A559" s="249" t="s">
        <v>405</v>
      </c>
      <c r="B559" s="165"/>
      <c r="C559" s="76" t="s">
        <v>552</v>
      </c>
      <c r="D559" s="97">
        <f>D560</f>
        <v>956.3</v>
      </c>
      <c r="E559" s="97"/>
      <c r="F559" s="97"/>
      <c r="I559" s="30"/>
    </row>
    <row r="560" spans="1:9" ht="42.75" customHeight="1" x14ac:dyDescent="0.2">
      <c r="A560" s="249" t="s">
        <v>405</v>
      </c>
      <c r="B560" s="165" t="s">
        <v>31</v>
      </c>
      <c r="C560" s="162" t="s">
        <v>231</v>
      </c>
      <c r="D560" s="97">
        <v>956.3</v>
      </c>
      <c r="E560" s="97"/>
      <c r="F560" s="97"/>
      <c r="I560" s="30"/>
    </row>
    <row r="561" spans="1:13" ht="42.75" customHeight="1" x14ac:dyDescent="0.2">
      <c r="A561" s="249" t="s">
        <v>405</v>
      </c>
      <c r="B561" s="91"/>
      <c r="C561" s="76" t="s">
        <v>552</v>
      </c>
      <c r="D561" s="97">
        <f>D562</f>
        <v>169.8</v>
      </c>
      <c r="E561" s="97"/>
      <c r="F561" s="97"/>
      <c r="I561" s="30"/>
    </row>
    <row r="562" spans="1:13" ht="66" customHeight="1" x14ac:dyDescent="0.2">
      <c r="A562" s="249" t="s">
        <v>405</v>
      </c>
      <c r="B562" s="91">
        <v>831</v>
      </c>
      <c r="C562" s="76" t="s">
        <v>544</v>
      </c>
      <c r="D562" s="97">
        <v>169.8</v>
      </c>
      <c r="E562" s="97"/>
      <c r="F562" s="97"/>
      <c r="I562" s="30"/>
    </row>
    <row r="563" spans="1:13" ht="42.75" customHeight="1" x14ac:dyDescent="0.2">
      <c r="A563" s="249" t="s">
        <v>405</v>
      </c>
      <c r="B563" s="74"/>
      <c r="C563" s="76" t="s">
        <v>552</v>
      </c>
      <c r="D563" s="97">
        <f>D564</f>
        <v>378.7</v>
      </c>
      <c r="E563" s="97">
        <f t="shared" ref="E563:F563" si="137">E564</f>
        <v>0</v>
      </c>
      <c r="F563" s="97">
        <f t="shared" si="137"/>
        <v>0</v>
      </c>
      <c r="I563" s="30"/>
    </row>
    <row r="564" spans="1:13" ht="51" customHeight="1" x14ac:dyDescent="0.2">
      <c r="A564" s="250" t="s">
        <v>405</v>
      </c>
      <c r="B564" s="74" t="s">
        <v>31</v>
      </c>
      <c r="C564" s="76" t="s">
        <v>544</v>
      </c>
      <c r="D564" s="170">
        <v>378.7</v>
      </c>
      <c r="E564" s="170">
        <f>E565+E566</f>
        <v>0</v>
      </c>
      <c r="F564" s="170">
        <f>F565+F566</f>
        <v>0</v>
      </c>
    </row>
    <row r="565" spans="1:13" ht="31.5" customHeight="1" x14ac:dyDescent="0.2">
      <c r="A565" s="158" t="s">
        <v>405</v>
      </c>
      <c r="B565" s="74"/>
      <c r="C565" s="76" t="s">
        <v>552</v>
      </c>
      <c r="D565" s="251">
        <f>D566</f>
        <v>1198.5</v>
      </c>
      <c r="E565" s="251">
        <f t="shared" ref="E565:F565" si="138">E566</f>
        <v>0</v>
      </c>
      <c r="F565" s="251">
        <f t="shared" si="138"/>
        <v>0</v>
      </c>
      <c r="I565" s="39"/>
      <c r="J565" s="39"/>
      <c r="K565" s="38"/>
      <c r="M565" s="38"/>
    </row>
    <row r="566" spans="1:13" ht="37.5" customHeight="1" x14ac:dyDescent="0.2">
      <c r="A566" s="91" t="s">
        <v>405</v>
      </c>
      <c r="B566" s="74" t="s">
        <v>31</v>
      </c>
      <c r="C566" s="76" t="s">
        <v>231</v>
      </c>
      <c r="D566" s="148">
        <v>1198.5</v>
      </c>
      <c r="E566" s="94">
        <v>0</v>
      </c>
      <c r="F566" s="94">
        <v>0</v>
      </c>
    </row>
    <row r="567" spans="1:13" ht="40.5" customHeight="1" x14ac:dyDescent="0.2">
      <c r="A567" s="91" t="s">
        <v>405</v>
      </c>
      <c r="B567" s="91"/>
      <c r="C567" s="76" t="s">
        <v>552</v>
      </c>
      <c r="D567" s="97">
        <f>D568</f>
        <v>650</v>
      </c>
      <c r="E567" s="97"/>
      <c r="F567" s="97"/>
    </row>
    <row r="568" spans="1:13" ht="60.75" customHeight="1" x14ac:dyDescent="0.2">
      <c r="A568" s="91" t="s">
        <v>405</v>
      </c>
      <c r="B568" s="91">
        <v>831</v>
      </c>
      <c r="C568" s="76" t="s">
        <v>544</v>
      </c>
      <c r="D568" s="97">
        <v>650</v>
      </c>
      <c r="E568" s="97"/>
      <c r="F568" s="97"/>
    </row>
    <row r="569" spans="1:13" ht="35.25" hidden="1" customHeight="1" x14ac:dyDescent="0.2">
      <c r="A569" s="91" t="s">
        <v>406</v>
      </c>
      <c r="B569" s="91"/>
      <c r="C569" s="80" t="s">
        <v>397</v>
      </c>
      <c r="D569" s="148">
        <f>D570</f>
        <v>0</v>
      </c>
      <c r="E569" s="148">
        <f t="shared" ref="E569:F569" si="139">E570</f>
        <v>0</v>
      </c>
      <c r="F569" s="148">
        <f t="shared" si="139"/>
        <v>0</v>
      </c>
    </row>
    <row r="570" spans="1:13" ht="31.5" hidden="1" customHeight="1" x14ac:dyDescent="0.2">
      <c r="A570" s="91" t="s">
        <v>406</v>
      </c>
      <c r="B570" s="91">
        <v>853</v>
      </c>
      <c r="C570" s="76" t="s">
        <v>546</v>
      </c>
      <c r="D570" s="148">
        <v>0</v>
      </c>
      <c r="E570" s="148">
        <v>0</v>
      </c>
      <c r="F570" s="148">
        <v>0</v>
      </c>
    </row>
    <row r="571" spans="1:13" ht="54" hidden="1" customHeight="1" x14ac:dyDescent="0.2">
      <c r="A571" s="91" t="s">
        <v>241</v>
      </c>
      <c r="B571" s="91"/>
      <c r="C571" s="80" t="s">
        <v>398</v>
      </c>
      <c r="D571" s="148">
        <f>D572+D573+D574+D575+D576+D578</f>
        <v>0</v>
      </c>
      <c r="E571" s="148">
        <f>E572+E573+E574+E575+E576+E578</f>
        <v>0</v>
      </c>
      <c r="F571" s="148">
        <f>F572+F573+F574+F575+F576+F578</f>
        <v>0</v>
      </c>
    </row>
    <row r="572" spans="1:13" ht="45.75" hidden="1" customHeight="1" x14ac:dyDescent="0.2">
      <c r="A572" s="91" t="s">
        <v>241</v>
      </c>
      <c r="B572" s="91" t="s">
        <v>45</v>
      </c>
      <c r="C572" s="80" t="s">
        <v>393</v>
      </c>
      <c r="D572" s="148">
        <v>0</v>
      </c>
      <c r="E572" s="148">
        <v>0</v>
      </c>
      <c r="F572" s="148">
        <v>0</v>
      </c>
    </row>
    <row r="573" spans="1:13" ht="45.75" hidden="1" customHeight="1" x14ac:dyDescent="0.2">
      <c r="A573" s="91" t="s">
        <v>241</v>
      </c>
      <c r="B573" s="91" t="s">
        <v>272</v>
      </c>
      <c r="C573" s="80" t="s">
        <v>394</v>
      </c>
      <c r="D573" s="148">
        <v>0</v>
      </c>
      <c r="E573" s="148">
        <v>0</v>
      </c>
      <c r="F573" s="148">
        <v>0</v>
      </c>
    </row>
    <row r="574" spans="1:13" ht="47.25" hidden="1" customHeight="1" x14ac:dyDescent="0.2">
      <c r="A574" s="91" t="s">
        <v>241</v>
      </c>
      <c r="B574" s="91" t="s">
        <v>399</v>
      </c>
      <c r="C574" s="80" t="s">
        <v>400</v>
      </c>
      <c r="D574" s="148">
        <v>0</v>
      </c>
      <c r="E574" s="148">
        <v>0</v>
      </c>
      <c r="F574" s="148">
        <v>0</v>
      </c>
    </row>
    <row r="575" spans="1:13" ht="60" hidden="1" customHeight="1" x14ac:dyDescent="0.2">
      <c r="A575" s="91" t="s">
        <v>241</v>
      </c>
      <c r="B575" s="91" t="s">
        <v>47</v>
      </c>
      <c r="C575" s="80" t="s">
        <v>395</v>
      </c>
      <c r="D575" s="148">
        <v>0</v>
      </c>
      <c r="E575" s="148">
        <v>0</v>
      </c>
      <c r="F575" s="148">
        <v>0</v>
      </c>
    </row>
    <row r="576" spans="1:13" s="8" customFormat="1" ht="19.5" hidden="1" customHeight="1" x14ac:dyDescent="0.2">
      <c r="A576" s="91" t="s">
        <v>241</v>
      </c>
      <c r="B576" s="91" t="s">
        <v>31</v>
      </c>
      <c r="C576" s="80" t="s">
        <v>345</v>
      </c>
      <c r="D576" s="148">
        <v>0</v>
      </c>
      <c r="E576" s="148">
        <v>0</v>
      </c>
      <c r="F576" s="148">
        <v>0</v>
      </c>
      <c r="K576" s="21"/>
      <c r="L576" s="21"/>
      <c r="M576" s="21"/>
    </row>
    <row r="577" spans="1:13" s="8" customFormat="1" ht="42" hidden="1" customHeight="1" x14ac:dyDescent="0.2">
      <c r="A577" s="91" t="s">
        <v>241</v>
      </c>
      <c r="B577" s="91"/>
      <c r="C577" s="76" t="s">
        <v>531</v>
      </c>
      <c r="D577" s="148"/>
      <c r="E577" s="148"/>
      <c r="F577" s="148"/>
      <c r="K577" s="21"/>
      <c r="L577" s="21"/>
      <c r="M577" s="21"/>
    </row>
    <row r="578" spans="1:13" ht="44.25" hidden="1" customHeight="1" x14ac:dyDescent="0.2">
      <c r="A578" s="91" t="s">
        <v>241</v>
      </c>
      <c r="B578" s="91" t="s">
        <v>401</v>
      </c>
      <c r="C578" s="80" t="s">
        <v>402</v>
      </c>
      <c r="D578" s="148">
        <v>0</v>
      </c>
      <c r="E578" s="148">
        <v>0</v>
      </c>
      <c r="F578" s="148">
        <v>0</v>
      </c>
      <c r="G578"/>
    </row>
    <row r="579" spans="1:13" ht="48" customHeight="1" x14ac:dyDescent="0.2">
      <c r="A579" s="252" t="s">
        <v>515</v>
      </c>
      <c r="B579" s="91"/>
      <c r="C579" s="90" t="s">
        <v>684</v>
      </c>
      <c r="D579" s="253">
        <f>D580+D585</f>
        <v>2425.8000000000002</v>
      </c>
      <c r="E579" s="253">
        <f>E580+E585</f>
        <v>2608</v>
      </c>
      <c r="F579" s="253">
        <f>F580+F585</f>
        <v>2608</v>
      </c>
      <c r="G579"/>
    </row>
    <row r="580" spans="1:13" ht="22.5" customHeight="1" x14ac:dyDescent="0.2">
      <c r="A580" s="91" t="s">
        <v>407</v>
      </c>
      <c r="B580" s="91"/>
      <c r="C580" s="80" t="s">
        <v>403</v>
      </c>
      <c r="D580" s="148">
        <f>D581+D582+D583+D584</f>
        <v>1365.3999999999999</v>
      </c>
      <c r="E580" s="148">
        <f t="shared" ref="E580:F580" si="140">E581+E582+E583+E584</f>
        <v>1482.5</v>
      </c>
      <c r="F580" s="148">
        <f t="shared" si="140"/>
        <v>1482.5</v>
      </c>
      <c r="G580"/>
    </row>
    <row r="581" spans="1:13" ht="33.75" customHeight="1" x14ac:dyDescent="0.2">
      <c r="A581" s="91" t="s">
        <v>407</v>
      </c>
      <c r="B581" s="91" t="s">
        <v>45</v>
      </c>
      <c r="C581" s="80" t="s">
        <v>393</v>
      </c>
      <c r="D581" s="148">
        <f>1044.6-90</f>
        <v>954.59999999999991</v>
      </c>
      <c r="E581" s="148">
        <v>1044.5999999999999</v>
      </c>
      <c r="F581" s="148">
        <v>1044.5999999999999</v>
      </c>
      <c r="G581"/>
    </row>
    <row r="582" spans="1:13" ht="56.25" customHeight="1" x14ac:dyDescent="0.2">
      <c r="A582" s="91" t="s">
        <v>407</v>
      </c>
      <c r="B582" s="91" t="s">
        <v>272</v>
      </c>
      <c r="C582" s="80" t="s">
        <v>394</v>
      </c>
      <c r="D582" s="148">
        <v>95</v>
      </c>
      <c r="E582" s="148">
        <v>95</v>
      </c>
      <c r="F582" s="148">
        <v>95</v>
      </c>
      <c r="G582"/>
    </row>
    <row r="583" spans="1:13" ht="70.5" customHeight="1" x14ac:dyDescent="0.2">
      <c r="A583" s="91" t="s">
        <v>407</v>
      </c>
      <c r="B583" s="91" t="s">
        <v>47</v>
      </c>
      <c r="C583" s="80" t="s">
        <v>395</v>
      </c>
      <c r="D583" s="148">
        <f>342.9-27.1</f>
        <v>315.79999999999995</v>
      </c>
      <c r="E583" s="148">
        <v>342.9</v>
      </c>
      <c r="F583" s="148">
        <v>342.9</v>
      </c>
      <c r="G583"/>
    </row>
    <row r="584" spans="1:13" ht="30" customHeight="1" x14ac:dyDescent="0.2">
      <c r="A584" s="91" t="s">
        <v>407</v>
      </c>
      <c r="B584" s="91">
        <v>244</v>
      </c>
      <c r="C584" s="254" t="s">
        <v>40</v>
      </c>
      <c r="D584" s="148">
        <v>0</v>
      </c>
      <c r="E584" s="148">
        <v>0</v>
      </c>
      <c r="F584" s="148">
        <v>0</v>
      </c>
      <c r="G584"/>
    </row>
    <row r="585" spans="1:13" ht="34.5" customHeight="1" x14ac:dyDescent="0.2">
      <c r="A585" s="91" t="s">
        <v>408</v>
      </c>
      <c r="B585" s="91"/>
      <c r="C585" s="80" t="s">
        <v>514</v>
      </c>
      <c r="D585" s="148">
        <f>D586+D587+D588+D589</f>
        <v>1060.4000000000001</v>
      </c>
      <c r="E585" s="148">
        <f>E586+E587+E588+E589</f>
        <v>1125.5</v>
      </c>
      <c r="F585" s="148">
        <f>F586+F587+F588+F589</f>
        <v>1125.5</v>
      </c>
      <c r="G585"/>
    </row>
    <row r="586" spans="1:13" ht="34.5" customHeight="1" x14ac:dyDescent="0.2">
      <c r="A586" s="91" t="s">
        <v>408</v>
      </c>
      <c r="B586" s="91">
        <v>121</v>
      </c>
      <c r="C586" s="80" t="s">
        <v>415</v>
      </c>
      <c r="D586" s="148">
        <f>744.4-50</f>
        <v>694.4</v>
      </c>
      <c r="E586" s="148">
        <v>744.4</v>
      </c>
      <c r="F586" s="148">
        <v>744.4</v>
      </c>
      <c r="G586"/>
    </row>
    <row r="587" spans="1:13" ht="46.5" customHeight="1" x14ac:dyDescent="0.2">
      <c r="A587" s="91" t="s">
        <v>408</v>
      </c>
      <c r="B587" s="91">
        <v>122</v>
      </c>
      <c r="C587" s="80" t="s">
        <v>416</v>
      </c>
      <c r="D587" s="148">
        <v>71.8</v>
      </c>
      <c r="E587" s="148">
        <v>71.8</v>
      </c>
      <c r="F587" s="148">
        <v>71.8</v>
      </c>
      <c r="G587"/>
    </row>
    <row r="588" spans="1:13" ht="70.5" customHeight="1" x14ac:dyDescent="0.2">
      <c r="A588" s="91" t="s">
        <v>408</v>
      </c>
      <c r="B588" s="91">
        <v>129</v>
      </c>
      <c r="C588" s="80" t="s">
        <v>417</v>
      </c>
      <c r="D588" s="148">
        <f>245.3-15.1</f>
        <v>230.20000000000002</v>
      </c>
      <c r="E588" s="148">
        <v>245.3</v>
      </c>
      <c r="F588" s="148">
        <v>245.3</v>
      </c>
      <c r="G588"/>
    </row>
    <row r="589" spans="1:13" ht="24.75" customHeight="1" x14ac:dyDescent="0.2">
      <c r="A589" s="91" t="s">
        <v>408</v>
      </c>
      <c r="B589" s="91">
        <v>244</v>
      </c>
      <c r="C589" s="80" t="s">
        <v>412</v>
      </c>
      <c r="D589" s="148">
        <v>64</v>
      </c>
      <c r="E589" s="148">
        <v>64</v>
      </c>
      <c r="F589" s="148">
        <v>64</v>
      </c>
      <c r="G589"/>
    </row>
    <row r="590" spans="1:13" ht="72.75" hidden="1" customHeight="1" x14ac:dyDescent="0.2">
      <c r="A590" s="91" t="s">
        <v>534</v>
      </c>
      <c r="B590" s="91"/>
      <c r="C590" s="103" t="s">
        <v>535</v>
      </c>
      <c r="D590" s="148">
        <f>D591</f>
        <v>0</v>
      </c>
      <c r="E590" s="148"/>
      <c r="F590" s="148"/>
      <c r="G590"/>
    </row>
    <row r="591" spans="1:13" ht="33.75" hidden="1" customHeight="1" x14ac:dyDescent="0.2">
      <c r="A591" s="91" t="s">
        <v>410</v>
      </c>
      <c r="B591" s="91"/>
      <c r="C591" s="80" t="s">
        <v>404</v>
      </c>
      <c r="D591" s="148">
        <f>D592+D593+D594+D595+D596</f>
        <v>0</v>
      </c>
      <c r="E591" s="148">
        <f t="shared" ref="E591:F591" si="141">E592+E593+E594+E595+E596</f>
        <v>0</v>
      </c>
      <c r="F591" s="148">
        <f t="shared" si="141"/>
        <v>0</v>
      </c>
      <c r="G591"/>
    </row>
    <row r="592" spans="1:13" ht="33.75" hidden="1" customHeight="1" x14ac:dyDescent="0.2">
      <c r="A592" s="91" t="s">
        <v>410</v>
      </c>
      <c r="B592" s="91" t="s">
        <v>45</v>
      </c>
      <c r="C592" s="80" t="s">
        <v>393</v>
      </c>
      <c r="D592" s="148">
        <v>0</v>
      </c>
      <c r="E592" s="148">
        <v>0</v>
      </c>
      <c r="F592" s="148">
        <v>0</v>
      </c>
      <c r="G592"/>
    </row>
    <row r="593" spans="1:7" ht="51" hidden="1" customHeight="1" x14ac:dyDescent="0.2">
      <c r="A593" s="91" t="s">
        <v>410</v>
      </c>
      <c r="B593" s="91" t="s">
        <v>272</v>
      </c>
      <c r="C593" s="80" t="s">
        <v>394</v>
      </c>
      <c r="D593" s="148">
        <v>0</v>
      </c>
      <c r="E593" s="148">
        <v>0</v>
      </c>
      <c r="F593" s="148">
        <v>0</v>
      </c>
      <c r="G593"/>
    </row>
    <row r="594" spans="1:7" ht="64.5" hidden="1" customHeight="1" x14ac:dyDescent="0.2">
      <c r="A594" s="91" t="s">
        <v>410</v>
      </c>
      <c r="B594" s="91" t="s">
        <v>47</v>
      </c>
      <c r="C594" s="80" t="s">
        <v>395</v>
      </c>
      <c r="D594" s="148">
        <v>0</v>
      </c>
      <c r="E594" s="148">
        <v>0</v>
      </c>
      <c r="F594" s="148">
        <v>0</v>
      </c>
      <c r="G594"/>
    </row>
    <row r="595" spans="1:7" ht="25.5" hidden="1" customHeight="1" x14ac:dyDescent="0.2">
      <c r="A595" s="91" t="s">
        <v>410</v>
      </c>
      <c r="B595" s="91" t="s">
        <v>31</v>
      </c>
      <c r="C595" s="80" t="s">
        <v>345</v>
      </c>
      <c r="D595" s="148">
        <v>0</v>
      </c>
      <c r="E595" s="148">
        <v>0</v>
      </c>
      <c r="F595" s="148">
        <v>0</v>
      </c>
      <c r="G595"/>
    </row>
    <row r="596" spans="1:7" ht="45" hidden="1" x14ac:dyDescent="0.2">
      <c r="A596" s="91" t="s">
        <v>410</v>
      </c>
      <c r="B596" s="91" t="s">
        <v>401</v>
      </c>
      <c r="C596" s="80" t="s">
        <v>402</v>
      </c>
      <c r="D596" s="148">
        <v>0</v>
      </c>
      <c r="E596" s="148">
        <v>0</v>
      </c>
      <c r="F596" s="148">
        <v>0</v>
      </c>
      <c r="G596"/>
    </row>
    <row r="597" spans="1:7" ht="60" hidden="1" customHeight="1" x14ac:dyDescent="0.2">
      <c r="A597" s="91" t="s">
        <v>521</v>
      </c>
      <c r="B597" s="91"/>
      <c r="C597" s="90" t="s">
        <v>517</v>
      </c>
      <c r="D597" s="148">
        <f>D598+D605</f>
        <v>0</v>
      </c>
      <c r="E597" s="148"/>
      <c r="F597" s="148"/>
      <c r="G597"/>
    </row>
    <row r="598" spans="1:7" ht="42.75" hidden="1" customHeight="1" x14ac:dyDescent="0.2">
      <c r="A598" s="91" t="s">
        <v>521</v>
      </c>
      <c r="B598" s="91"/>
      <c r="C598" s="80" t="s">
        <v>518</v>
      </c>
      <c r="D598" s="148">
        <v>0</v>
      </c>
      <c r="E598" s="148"/>
      <c r="F598" s="148"/>
      <c r="G598"/>
    </row>
    <row r="599" spans="1:7" ht="42.75" hidden="1" customHeight="1" x14ac:dyDescent="0.2">
      <c r="A599" s="91" t="s">
        <v>241</v>
      </c>
      <c r="B599" s="161" t="s">
        <v>45</v>
      </c>
      <c r="C599" s="80" t="s">
        <v>415</v>
      </c>
      <c r="D599" s="148">
        <v>0</v>
      </c>
      <c r="E599" s="148"/>
      <c r="F599" s="148"/>
      <c r="G599"/>
    </row>
    <row r="600" spans="1:7" ht="42.75" hidden="1" customHeight="1" x14ac:dyDescent="0.2">
      <c r="A600" s="91" t="s">
        <v>241</v>
      </c>
      <c r="B600" s="161" t="s">
        <v>272</v>
      </c>
      <c r="C600" s="80" t="s">
        <v>416</v>
      </c>
      <c r="D600" s="148">
        <v>0</v>
      </c>
      <c r="E600" s="148"/>
      <c r="F600" s="148"/>
      <c r="G600"/>
    </row>
    <row r="601" spans="1:7" ht="74.25" hidden="1" customHeight="1" x14ac:dyDescent="0.2">
      <c r="A601" s="91" t="s">
        <v>241</v>
      </c>
      <c r="B601" s="161" t="s">
        <v>399</v>
      </c>
      <c r="C601" s="80" t="s">
        <v>513</v>
      </c>
      <c r="D601" s="148">
        <v>0</v>
      </c>
      <c r="E601" s="148"/>
      <c r="F601" s="148"/>
      <c r="G601"/>
    </row>
    <row r="602" spans="1:7" ht="74.25" hidden="1" customHeight="1" x14ac:dyDescent="0.2">
      <c r="A602" s="91" t="s">
        <v>241</v>
      </c>
      <c r="B602" s="161" t="s">
        <v>47</v>
      </c>
      <c r="C602" s="80" t="s">
        <v>417</v>
      </c>
      <c r="D602" s="148">
        <v>0</v>
      </c>
      <c r="E602" s="148"/>
      <c r="F602" s="148"/>
      <c r="G602"/>
    </row>
    <row r="603" spans="1:7" ht="23.25" hidden="1" customHeight="1" x14ac:dyDescent="0.2">
      <c r="A603" s="91" t="s">
        <v>241</v>
      </c>
      <c r="B603" s="161" t="s">
        <v>31</v>
      </c>
      <c r="C603" s="80" t="s">
        <v>412</v>
      </c>
      <c r="D603" s="148">
        <v>0</v>
      </c>
      <c r="E603" s="148"/>
      <c r="F603" s="148"/>
      <c r="G603"/>
    </row>
    <row r="604" spans="1:7" ht="53.25" hidden="1" customHeight="1" x14ac:dyDescent="0.2">
      <c r="A604" s="91" t="s">
        <v>241</v>
      </c>
      <c r="B604" s="161" t="s">
        <v>401</v>
      </c>
      <c r="C604" s="80" t="s">
        <v>519</v>
      </c>
      <c r="D604" s="148">
        <v>0</v>
      </c>
      <c r="E604" s="148"/>
      <c r="F604" s="148"/>
      <c r="G604"/>
    </row>
    <row r="605" spans="1:7" ht="53.25" hidden="1" customHeight="1" x14ac:dyDescent="0.2">
      <c r="A605" s="91" t="s">
        <v>409</v>
      </c>
      <c r="B605" s="91"/>
      <c r="C605" s="80" t="s">
        <v>520</v>
      </c>
      <c r="D605" s="148">
        <f>D606+D607+D608</f>
        <v>0</v>
      </c>
      <c r="E605" s="148"/>
      <c r="F605" s="148"/>
      <c r="G605"/>
    </row>
    <row r="606" spans="1:7" ht="29.25" hidden="1" customHeight="1" x14ac:dyDescent="0.2">
      <c r="A606" s="91" t="s">
        <v>409</v>
      </c>
      <c r="B606" s="91">
        <v>121</v>
      </c>
      <c r="C606" s="80" t="s">
        <v>415</v>
      </c>
      <c r="D606" s="148">
        <v>0</v>
      </c>
      <c r="E606" s="148"/>
      <c r="F606" s="148"/>
      <c r="G606"/>
    </row>
    <row r="607" spans="1:7" ht="46.5" hidden="1" customHeight="1" x14ac:dyDescent="0.2">
      <c r="A607" s="91" t="s">
        <v>409</v>
      </c>
      <c r="B607" s="91">
        <v>122</v>
      </c>
      <c r="C607" s="80" t="s">
        <v>416</v>
      </c>
      <c r="D607" s="148">
        <v>0</v>
      </c>
      <c r="E607" s="148"/>
      <c r="F607" s="148"/>
      <c r="G607"/>
    </row>
    <row r="608" spans="1:7" ht="61.5" hidden="1" customHeight="1" x14ac:dyDescent="0.2">
      <c r="A608" s="91" t="s">
        <v>409</v>
      </c>
      <c r="B608" s="91">
        <v>129</v>
      </c>
      <c r="C608" s="80" t="s">
        <v>417</v>
      </c>
      <c r="D608" s="148">
        <v>0</v>
      </c>
      <c r="E608" s="148"/>
      <c r="F608" s="148"/>
      <c r="G608"/>
    </row>
    <row r="609" spans="1:13" ht="48.75" customHeight="1" x14ac:dyDescent="0.2">
      <c r="A609" s="91" t="s">
        <v>241</v>
      </c>
      <c r="B609" s="91"/>
      <c r="C609" s="255" t="s">
        <v>491</v>
      </c>
      <c r="D609" s="253">
        <f>D610+D616</f>
        <v>4960</v>
      </c>
      <c r="E609" s="253">
        <f t="shared" ref="E609:F609" si="142">E610+E616</f>
        <v>6471.5</v>
      </c>
      <c r="F609" s="253">
        <f t="shared" si="142"/>
        <v>6471.5</v>
      </c>
      <c r="G609"/>
    </row>
    <row r="610" spans="1:13" ht="35.25" customHeight="1" x14ac:dyDescent="0.2">
      <c r="A610" s="91" t="s">
        <v>241</v>
      </c>
      <c r="B610" s="91"/>
      <c r="C610" s="76" t="s">
        <v>531</v>
      </c>
      <c r="D610" s="148">
        <f>D611+D612+D613+D614+D615</f>
        <v>4248.1000000000004</v>
      </c>
      <c r="E610" s="148">
        <f t="shared" ref="E610:F610" si="143">E611+E612+E613+E614+E615</f>
        <v>5759.6</v>
      </c>
      <c r="F610" s="148">
        <f t="shared" si="143"/>
        <v>5759.6</v>
      </c>
      <c r="G610"/>
    </row>
    <row r="611" spans="1:13" ht="40.5" customHeight="1" x14ac:dyDescent="0.2">
      <c r="A611" s="91" t="s">
        <v>241</v>
      </c>
      <c r="B611" s="91">
        <v>121</v>
      </c>
      <c r="C611" s="76" t="s">
        <v>274</v>
      </c>
      <c r="D611" s="97">
        <v>1307.0999999999999</v>
      </c>
      <c r="E611" s="97">
        <v>1307.0999999999999</v>
      </c>
      <c r="F611" s="97">
        <v>1307.0999999999999</v>
      </c>
      <c r="G611"/>
    </row>
    <row r="612" spans="1:13" ht="54.75" customHeight="1" x14ac:dyDescent="0.2">
      <c r="A612" s="91" t="s">
        <v>241</v>
      </c>
      <c r="B612" s="91">
        <v>122</v>
      </c>
      <c r="C612" s="76" t="s">
        <v>273</v>
      </c>
      <c r="D612" s="97">
        <v>130.69999999999999</v>
      </c>
      <c r="E612" s="97">
        <v>130.69999999999999</v>
      </c>
      <c r="F612" s="97">
        <v>130.69999999999999</v>
      </c>
      <c r="G612"/>
    </row>
    <row r="613" spans="1:13" ht="66" customHeight="1" x14ac:dyDescent="0.2">
      <c r="A613" s="91" t="s">
        <v>241</v>
      </c>
      <c r="B613" s="74" t="s">
        <v>47</v>
      </c>
      <c r="C613" s="76" t="s">
        <v>48</v>
      </c>
      <c r="D613" s="97">
        <v>431.8</v>
      </c>
      <c r="E613" s="97">
        <v>431.8</v>
      </c>
      <c r="F613" s="97">
        <v>431.8</v>
      </c>
      <c r="G613"/>
    </row>
    <row r="614" spans="1:13" ht="75.75" customHeight="1" x14ac:dyDescent="0.2">
      <c r="A614" s="91" t="s">
        <v>241</v>
      </c>
      <c r="B614" s="74" t="s">
        <v>399</v>
      </c>
      <c r="C614" s="76" t="s">
        <v>532</v>
      </c>
      <c r="D614" s="97">
        <f>2496-1511.5</f>
        <v>984.5</v>
      </c>
      <c r="E614" s="97">
        <v>2496</v>
      </c>
      <c r="F614" s="97">
        <v>2496</v>
      </c>
      <c r="G614"/>
    </row>
    <row r="615" spans="1:13" ht="48.75" customHeight="1" x14ac:dyDescent="0.2">
      <c r="A615" s="91" t="s">
        <v>241</v>
      </c>
      <c r="B615" s="74" t="s">
        <v>31</v>
      </c>
      <c r="C615" s="76" t="s">
        <v>40</v>
      </c>
      <c r="D615" s="97">
        <v>1394</v>
      </c>
      <c r="E615" s="97">
        <v>1394</v>
      </c>
      <c r="F615" s="97">
        <v>1394</v>
      </c>
      <c r="G615"/>
    </row>
    <row r="616" spans="1:13" ht="33.75" customHeight="1" x14ac:dyDescent="0.2">
      <c r="A616" s="91" t="s">
        <v>409</v>
      </c>
      <c r="B616" s="74"/>
      <c r="C616" s="76" t="s">
        <v>533</v>
      </c>
      <c r="D616" s="97">
        <f>D617+D618+D619+D620</f>
        <v>711.90000000000009</v>
      </c>
      <c r="E616" s="97">
        <f t="shared" ref="E616:F616" si="144">E617+E618+E619+E620</f>
        <v>711.90000000000009</v>
      </c>
      <c r="F616" s="97">
        <f t="shared" si="144"/>
        <v>711.90000000000009</v>
      </c>
      <c r="G616"/>
    </row>
    <row r="617" spans="1:13" ht="34.5" customHeight="1" x14ac:dyDescent="0.2">
      <c r="A617" s="91" t="s">
        <v>409</v>
      </c>
      <c r="B617" s="74" t="s">
        <v>45</v>
      </c>
      <c r="C617" s="76" t="s">
        <v>274</v>
      </c>
      <c r="D617" s="97">
        <v>547.70000000000005</v>
      </c>
      <c r="E617" s="97">
        <v>547.70000000000005</v>
      </c>
      <c r="F617" s="97">
        <v>547.70000000000005</v>
      </c>
      <c r="G617"/>
    </row>
    <row r="618" spans="1:13" ht="48.75" customHeight="1" x14ac:dyDescent="0.2">
      <c r="A618" s="91" t="s">
        <v>409</v>
      </c>
      <c r="B618" s="74" t="s">
        <v>272</v>
      </c>
      <c r="C618" s="76" t="s">
        <v>273</v>
      </c>
      <c r="D618" s="97">
        <v>0</v>
      </c>
      <c r="E618" s="97">
        <v>0</v>
      </c>
      <c r="F618" s="97">
        <v>0</v>
      </c>
      <c r="G618"/>
    </row>
    <row r="619" spans="1:13" ht="72" customHeight="1" x14ac:dyDescent="0.2">
      <c r="A619" s="91" t="s">
        <v>409</v>
      </c>
      <c r="B619" s="74" t="s">
        <v>47</v>
      </c>
      <c r="C619" s="76" t="s">
        <v>48</v>
      </c>
      <c r="D619" s="97">
        <v>164.2</v>
      </c>
      <c r="E619" s="97">
        <v>164.2</v>
      </c>
      <c r="F619" s="97">
        <v>164.2</v>
      </c>
      <c r="G619"/>
    </row>
    <row r="620" spans="1:13" ht="48.75" customHeight="1" x14ac:dyDescent="0.2">
      <c r="A620" s="91" t="s">
        <v>409</v>
      </c>
      <c r="B620" s="74" t="s">
        <v>31</v>
      </c>
      <c r="C620" s="76" t="s">
        <v>40</v>
      </c>
      <c r="D620" s="97"/>
      <c r="E620" s="97"/>
      <c r="F620" s="97"/>
      <c r="G620"/>
    </row>
    <row r="621" spans="1:13" ht="59.25" customHeight="1" x14ac:dyDescent="0.2">
      <c r="A621" s="120"/>
      <c r="B621" s="120"/>
      <c r="C621" s="256" t="s">
        <v>536</v>
      </c>
      <c r="D621" s="196">
        <f>D622+D672+D720+D763+D799+D834+D876+D913+D955+D984+D1022</f>
        <v>69861.100000000006</v>
      </c>
      <c r="E621" s="196">
        <f>E622+E672+E720+E763+E799+E834+E876+E913+E955+E984+E1022</f>
        <v>21345.699999999997</v>
      </c>
      <c r="F621" s="196">
        <f>F622+F672+F720+F763+F799+F834+F876+F913+F955+F984+F1022</f>
        <v>21345.699999999997</v>
      </c>
      <c r="G621"/>
    </row>
    <row r="622" spans="1:13" s="7" customFormat="1" ht="45.75" customHeight="1" x14ac:dyDescent="0.2">
      <c r="A622" s="105" t="s">
        <v>236</v>
      </c>
      <c r="B622" s="74"/>
      <c r="C622" s="174" t="s">
        <v>696</v>
      </c>
      <c r="D622" s="107">
        <f>D623+D643+D648+D660</f>
        <v>12286.599999999999</v>
      </c>
      <c r="E622" s="107">
        <f>E623+E643+E648+E660</f>
        <v>5800.4000000000005</v>
      </c>
      <c r="F622" s="107">
        <f>F623+F643+F648+F660</f>
        <v>5800.4000000000005</v>
      </c>
      <c r="K622" s="18"/>
      <c r="L622" s="18"/>
      <c r="M622" s="18"/>
    </row>
    <row r="623" spans="1:13" ht="50.25" customHeight="1" x14ac:dyDescent="0.2">
      <c r="A623" s="74" t="s">
        <v>229</v>
      </c>
      <c r="B623" s="74"/>
      <c r="C623" s="257" t="s">
        <v>233</v>
      </c>
      <c r="D623" s="94">
        <f>D624+D627+D629+D631+D635</f>
        <v>2724.9999999999995</v>
      </c>
      <c r="E623" s="94"/>
      <c r="F623" s="94"/>
    </row>
    <row r="624" spans="1:13" s="7" customFormat="1" ht="24.75" customHeight="1" x14ac:dyDescent="0.2">
      <c r="A624" s="79" t="s">
        <v>467</v>
      </c>
      <c r="B624" s="74"/>
      <c r="C624" s="76" t="s">
        <v>250</v>
      </c>
      <c r="D624" s="94">
        <f>D625+D626</f>
        <v>113</v>
      </c>
      <c r="E624" s="94"/>
      <c r="F624" s="94"/>
      <c r="G624" s="28"/>
      <c r="K624" s="18"/>
      <c r="L624" s="18"/>
      <c r="M624" s="18"/>
    </row>
    <row r="625" spans="1:15" s="7" customFormat="1" ht="24.75" customHeight="1" x14ac:dyDescent="0.2">
      <c r="A625" s="79" t="s">
        <v>467</v>
      </c>
      <c r="B625" s="74" t="s">
        <v>31</v>
      </c>
      <c r="C625" s="80" t="s">
        <v>412</v>
      </c>
      <c r="D625" s="94">
        <v>52</v>
      </c>
      <c r="E625" s="94"/>
      <c r="F625" s="94"/>
      <c r="G625" s="28"/>
      <c r="K625" s="18"/>
      <c r="L625" s="18"/>
      <c r="M625" s="18"/>
    </row>
    <row r="626" spans="1:15" s="7" customFormat="1" ht="26.25" customHeight="1" x14ac:dyDescent="0.2">
      <c r="A626" s="79" t="s">
        <v>467</v>
      </c>
      <c r="B626" s="74" t="s">
        <v>150</v>
      </c>
      <c r="C626" s="76" t="s">
        <v>151</v>
      </c>
      <c r="D626" s="94">
        <v>61</v>
      </c>
      <c r="E626" s="94"/>
      <c r="F626" s="94"/>
      <c r="G626" s="28"/>
      <c r="K626" s="18"/>
      <c r="L626" s="18"/>
      <c r="M626" s="18"/>
    </row>
    <row r="627" spans="1:15" s="7" customFormat="1" ht="46.5" customHeight="1" x14ac:dyDescent="0.2">
      <c r="A627" s="91" t="s">
        <v>468</v>
      </c>
      <c r="B627" s="161"/>
      <c r="C627" s="80" t="s">
        <v>413</v>
      </c>
      <c r="D627" s="94">
        <f>D628</f>
        <v>30</v>
      </c>
      <c r="E627" s="94"/>
      <c r="F627" s="94"/>
      <c r="G627" s="28"/>
      <c r="K627" s="18"/>
      <c r="L627" s="18"/>
      <c r="M627" s="18"/>
    </row>
    <row r="628" spans="1:15" s="7" customFormat="1" ht="19.5" customHeight="1" x14ac:dyDescent="0.2">
      <c r="A628" s="91" t="s">
        <v>468</v>
      </c>
      <c r="B628" s="161" t="s">
        <v>31</v>
      </c>
      <c r="C628" s="80" t="s">
        <v>412</v>
      </c>
      <c r="D628" s="94">
        <v>30</v>
      </c>
      <c r="E628" s="94"/>
      <c r="F628" s="94"/>
      <c r="G628" s="28"/>
      <c r="K628" s="18"/>
      <c r="L628" s="18"/>
      <c r="M628" s="18"/>
    </row>
    <row r="629" spans="1:15" s="7" customFormat="1" ht="33" customHeight="1" x14ac:dyDescent="0.2">
      <c r="A629" s="91" t="s">
        <v>610</v>
      </c>
      <c r="B629" s="161"/>
      <c r="C629" s="76" t="s">
        <v>611</v>
      </c>
      <c r="D629" s="94">
        <f>D630</f>
        <v>80</v>
      </c>
      <c r="E629" s="94">
        <f t="shared" ref="E629:F629" si="145">E630</f>
        <v>0</v>
      </c>
      <c r="F629" s="94">
        <f t="shared" si="145"/>
        <v>0</v>
      </c>
      <c r="G629" s="28"/>
      <c r="K629" s="18"/>
      <c r="L629" s="18"/>
      <c r="M629" s="18"/>
    </row>
    <row r="630" spans="1:15" s="7" customFormat="1" ht="36.75" customHeight="1" x14ac:dyDescent="0.2">
      <c r="A630" s="91" t="s">
        <v>610</v>
      </c>
      <c r="B630" s="161">
        <v>244</v>
      </c>
      <c r="C630" s="76" t="s">
        <v>231</v>
      </c>
      <c r="D630" s="94">
        <v>80</v>
      </c>
      <c r="E630" s="94"/>
      <c r="F630" s="94"/>
      <c r="G630" s="28"/>
      <c r="K630" s="18"/>
      <c r="L630" s="18"/>
      <c r="M630" s="18"/>
    </row>
    <row r="631" spans="1:15" s="7" customFormat="1" ht="48.75" customHeight="1" x14ac:dyDescent="0.2">
      <c r="A631" s="79" t="s">
        <v>469</v>
      </c>
      <c r="B631" s="74"/>
      <c r="C631" s="80" t="s">
        <v>414</v>
      </c>
      <c r="D631" s="94">
        <f>D632+D633+D634</f>
        <v>0</v>
      </c>
      <c r="E631" s="94"/>
      <c r="F631" s="94"/>
      <c r="G631" s="28"/>
      <c r="K631" s="18"/>
      <c r="L631" s="18"/>
      <c r="M631" s="18"/>
      <c r="O631" s="24"/>
    </row>
    <row r="632" spans="1:15" s="7" customFormat="1" ht="30" customHeight="1" x14ac:dyDescent="0.2">
      <c r="A632" s="79" t="s">
        <v>469</v>
      </c>
      <c r="B632" s="75" t="s">
        <v>45</v>
      </c>
      <c r="C632" s="80" t="s">
        <v>415</v>
      </c>
      <c r="D632" s="94">
        <v>0</v>
      </c>
      <c r="E632" s="94"/>
      <c r="F632" s="94"/>
      <c r="G632" s="28"/>
      <c r="K632" s="18"/>
      <c r="L632" s="18"/>
      <c r="M632" s="18"/>
    </row>
    <row r="633" spans="1:15" s="7" customFormat="1" ht="47.25" customHeight="1" x14ac:dyDescent="0.2">
      <c r="A633" s="79" t="s">
        <v>469</v>
      </c>
      <c r="B633" s="161" t="s">
        <v>272</v>
      </c>
      <c r="C633" s="80" t="s">
        <v>416</v>
      </c>
      <c r="D633" s="94">
        <v>0</v>
      </c>
      <c r="E633" s="94"/>
      <c r="F633" s="94"/>
      <c r="G633" s="28"/>
      <c r="K633" s="18"/>
      <c r="L633" s="18"/>
      <c r="M633" s="18"/>
    </row>
    <row r="634" spans="1:15" s="7" customFormat="1" ht="57.75" customHeight="1" x14ac:dyDescent="0.2">
      <c r="A634" s="79" t="s">
        <v>469</v>
      </c>
      <c r="B634" s="161" t="s">
        <v>47</v>
      </c>
      <c r="C634" s="80" t="s">
        <v>417</v>
      </c>
      <c r="D634" s="94">
        <v>0</v>
      </c>
      <c r="E634" s="94"/>
      <c r="F634" s="94"/>
      <c r="G634" s="28"/>
      <c r="K634" s="18"/>
      <c r="L634" s="18"/>
      <c r="M634" s="18"/>
    </row>
    <row r="635" spans="1:15" s="7" customFormat="1" ht="47.25" customHeight="1" x14ac:dyDescent="0.2">
      <c r="A635" s="74" t="s">
        <v>470</v>
      </c>
      <c r="B635" s="161"/>
      <c r="C635" s="80" t="s">
        <v>418</v>
      </c>
      <c r="D635" s="94">
        <f>D636+D637+D638+D639+D640+D641+D642</f>
        <v>2501.9999999999995</v>
      </c>
      <c r="E635" s="94"/>
      <c r="F635" s="94"/>
      <c r="G635" s="28"/>
      <c r="K635" s="18"/>
      <c r="L635" s="18"/>
      <c r="M635" s="18"/>
    </row>
    <row r="636" spans="1:15" s="7" customFormat="1" ht="35.25" customHeight="1" x14ac:dyDescent="0.2">
      <c r="A636" s="74" t="s">
        <v>470</v>
      </c>
      <c r="B636" s="161" t="s">
        <v>45</v>
      </c>
      <c r="C636" s="80" t="s">
        <v>415</v>
      </c>
      <c r="D636" s="94">
        <v>1576.9</v>
      </c>
      <c r="E636" s="94"/>
      <c r="F636" s="94"/>
      <c r="G636" s="28"/>
      <c r="K636" s="18"/>
      <c r="L636" s="18"/>
      <c r="M636" s="18"/>
    </row>
    <row r="637" spans="1:15" s="7" customFormat="1" ht="33" customHeight="1" x14ac:dyDescent="0.2">
      <c r="A637" s="74" t="s">
        <v>470</v>
      </c>
      <c r="B637" s="161" t="s">
        <v>272</v>
      </c>
      <c r="C637" s="80" t="s">
        <v>416</v>
      </c>
      <c r="D637" s="94">
        <v>96.8</v>
      </c>
      <c r="E637" s="94"/>
      <c r="F637" s="94"/>
      <c r="G637" s="28"/>
      <c r="K637" s="18"/>
      <c r="L637" s="18"/>
      <c r="M637" s="18"/>
    </row>
    <row r="638" spans="1:15" s="7" customFormat="1" ht="64.5" customHeight="1" x14ac:dyDescent="0.2">
      <c r="A638" s="74" t="s">
        <v>470</v>
      </c>
      <c r="B638" s="161" t="s">
        <v>47</v>
      </c>
      <c r="C638" s="80" t="s">
        <v>417</v>
      </c>
      <c r="D638" s="94">
        <v>505.5</v>
      </c>
      <c r="E638" s="94"/>
      <c r="F638" s="94"/>
      <c r="G638" s="28"/>
      <c r="K638" s="18"/>
      <c r="L638" s="18"/>
      <c r="M638" s="18"/>
    </row>
    <row r="639" spans="1:15" s="7" customFormat="1" ht="18.75" customHeight="1" x14ac:dyDescent="0.2">
      <c r="A639" s="74" t="s">
        <v>470</v>
      </c>
      <c r="B639" s="161" t="s">
        <v>31</v>
      </c>
      <c r="C639" s="80" t="s">
        <v>412</v>
      </c>
      <c r="D639" s="94">
        <f>137.1-60</f>
        <v>77.099999999999994</v>
      </c>
      <c r="E639" s="94"/>
      <c r="F639" s="94"/>
      <c r="G639" s="28"/>
      <c r="K639" s="18"/>
      <c r="L639" s="18"/>
      <c r="M639" s="18"/>
    </row>
    <row r="640" spans="1:15" s="7" customFormat="1" ht="18.75" customHeight="1" x14ac:dyDescent="0.2">
      <c r="A640" s="74" t="s">
        <v>470</v>
      </c>
      <c r="B640" s="161" t="s">
        <v>150</v>
      </c>
      <c r="C640" s="80" t="s">
        <v>419</v>
      </c>
      <c r="D640" s="94">
        <v>245.2</v>
      </c>
      <c r="E640" s="94"/>
      <c r="F640" s="94"/>
      <c r="G640" s="28"/>
      <c r="K640" s="18"/>
      <c r="L640" s="18"/>
      <c r="M640" s="18"/>
    </row>
    <row r="641" spans="1:13" s="7" customFormat="1" ht="18.75" customHeight="1" x14ac:dyDescent="0.2">
      <c r="A641" s="74" t="s">
        <v>470</v>
      </c>
      <c r="B641" s="161" t="s">
        <v>420</v>
      </c>
      <c r="C641" s="80" t="s">
        <v>421</v>
      </c>
      <c r="D641" s="94">
        <v>0</v>
      </c>
      <c r="E641" s="94"/>
      <c r="F641" s="94"/>
      <c r="G641" s="28"/>
      <c r="K641" s="18"/>
      <c r="L641" s="18"/>
      <c r="M641" s="18"/>
    </row>
    <row r="642" spans="1:13" s="7" customFormat="1" ht="18.75" customHeight="1" x14ac:dyDescent="0.2">
      <c r="A642" s="74" t="s">
        <v>470</v>
      </c>
      <c r="B642" s="161" t="s">
        <v>275</v>
      </c>
      <c r="C642" s="80" t="s">
        <v>422</v>
      </c>
      <c r="D642" s="94">
        <v>0.5</v>
      </c>
      <c r="E642" s="94"/>
      <c r="F642" s="94"/>
      <c r="G642" s="28"/>
      <c r="K642" s="18"/>
      <c r="L642" s="18"/>
      <c r="M642" s="18"/>
    </row>
    <row r="643" spans="1:13" s="7" customFormat="1" ht="31.5" customHeight="1" x14ac:dyDescent="0.2">
      <c r="A643" s="79" t="s">
        <v>260</v>
      </c>
      <c r="B643" s="74"/>
      <c r="C643" s="103" t="s">
        <v>261</v>
      </c>
      <c r="D643" s="94">
        <f>D646+D644</f>
        <v>330.7</v>
      </c>
      <c r="E643" s="94"/>
      <c r="F643" s="94"/>
      <c r="G643" s="28"/>
      <c r="K643" s="18"/>
      <c r="L643" s="18"/>
      <c r="M643" s="18"/>
    </row>
    <row r="644" spans="1:13" s="7" customFormat="1" ht="31.5" customHeight="1" x14ac:dyDescent="0.2">
      <c r="A644" s="79" t="s">
        <v>263</v>
      </c>
      <c r="B644" s="74"/>
      <c r="C644" s="80" t="s">
        <v>423</v>
      </c>
      <c r="D644" s="94">
        <f>D645</f>
        <v>223</v>
      </c>
      <c r="E644" s="94"/>
      <c r="F644" s="94"/>
      <c r="G644" s="28"/>
      <c r="K644" s="18"/>
      <c r="L644" s="18"/>
      <c r="M644" s="18"/>
    </row>
    <row r="645" spans="1:13" s="7" customFormat="1" ht="23.25" customHeight="1" x14ac:dyDescent="0.2">
      <c r="A645" s="79" t="s">
        <v>263</v>
      </c>
      <c r="B645" s="74" t="s">
        <v>31</v>
      </c>
      <c r="C645" s="80" t="s">
        <v>412</v>
      </c>
      <c r="D645" s="94">
        <v>223</v>
      </c>
      <c r="E645" s="94"/>
      <c r="F645" s="94"/>
      <c r="G645" s="28"/>
      <c r="K645" s="18"/>
      <c r="L645" s="18"/>
      <c r="M645" s="18"/>
    </row>
    <row r="646" spans="1:13" s="7" customFormat="1" ht="33.75" customHeight="1" x14ac:dyDescent="0.2">
      <c r="A646" s="79" t="s">
        <v>471</v>
      </c>
      <c r="B646" s="74"/>
      <c r="C646" s="80" t="s">
        <v>424</v>
      </c>
      <c r="D646" s="94">
        <f>D647</f>
        <v>107.7</v>
      </c>
      <c r="E646" s="94"/>
      <c r="F646" s="94"/>
      <c r="G646" s="28"/>
      <c r="K646" s="18"/>
      <c r="L646" s="18"/>
      <c r="M646" s="18"/>
    </row>
    <row r="647" spans="1:13" s="7" customFormat="1" ht="21" customHeight="1" x14ac:dyDescent="0.2">
      <c r="A647" s="79" t="s">
        <v>471</v>
      </c>
      <c r="B647" s="74" t="s">
        <v>31</v>
      </c>
      <c r="C647" s="80" t="s">
        <v>412</v>
      </c>
      <c r="D647" s="94">
        <v>107.7</v>
      </c>
      <c r="E647" s="94"/>
      <c r="F647" s="94"/>
      <c r="G647" s="28"/>
      <c r="K647" s="18"/>
      <c r="L647" s="18"/>
      <c r="M647" s="18"/>
    </row>
    <row r="648" spans="1:13" ht="33.75" customHeight="1" x14ac:dyDescent="0.2">
      <c r="A648" s="74" t="s">
        <v>232</v>
      </c>
      <c r="B648" s="105"/>
      <c r="C648" s="103" t="s">
        <v>234</v>
      </c>
      <c r="D648" s="94">
        <f>D649+D652+D654+D656+D658</f>
        <v>3829.9</v>
      </c>
      <c r="E648" s="94"/>
      <c r="F648" s="94"/>
    </row>
    <row r="649" spans="1:13" s="7" customFormat="1" ht="56.25" customHeight="1" x14ac:dyDescent="0.2">
      <c r="A649" s="79" t="s">
        <v>472</v>
      </c>
      <c r="B649" s="74"/>
      <c r="C649" s="76" t="s">
        <v>759</v>
      </c>
      <c r="D649" s="94">
        <f>D650+D651</f>
        <v>1011.4</v>
      </c>
      <c r="E649" s="94"/>
      <c r="F649" s="94"/>
      <c r="G649" s="28"/>
      <c r="K649" s="18"/>
      <c r="L649" s="18"/>
      <c r="M649" s="18"/>
    </row>
    <row r="650" spans="1:13" s="7" customFormat="1" ht="48.75" customHeight="1" x14ac:dyDescent="0.2">
      <c r="A650" s="79" t="s">
        <v>472</v>
      </c>
      <c r="B650" s="74" t="s">
        <v>31</v>
      </c>
      <c r="C650" s="76" t="s">
        <v>40</v>
      </c>
      <c r="D650" s="94">
        <v>80</v>
      </c>
      <c r="E650" s="94"/>
      <c r="F650" s="94"/>
      <c r="G650" s="28"/>
      <c r="K650" s="18"/>
      <c r="L650" s="18"/>
      <c r="M650" s="18"/>
    </row>
    <row r="651" spans="1:13" s="7" customFormat="1" ht="31.5" customHeight="1" x14ac:dyDescent="0.2">
      <c r="A651" s="79" t="s">
        <v>472</v>
      </c>
      <c r="B651" s="74" t="s">
        <v>150</v>
      </c>
      <c r="C651" s="80" t="s">
        <v>419</v>
      </c>
      <c r="D651" s="94">
        <v>931.4</v>
      </c>
      <c r="E651" s="94"/>
      <c r="F651" s="94"/>
      <c r="G651" s="28"/>
      <c r="K651" s="18"/>
      <c r="L651" s="18"/>
      <c r="M651" s="18"/>
    </row>
    <row r="652" spans="1:13" s="7" customFormat="1" ht="38.25" customHeight="1" x14ac:dyDescent="0.2">
      <c r="A652" s="74" t="s">
        <v>473</v>
      </c>
      <c r="B652" s="74"/>
      <c r="C652" s="76" t="s">
        <v>612</v>
      </c>
      <c r="D652" s="94">
        <f>D653</f>
        <v>2343.5</v>
      </c>
      <c r="E652" s="94"/>
      <c r="F652" s="94"/>
      <c r="G652" s="28"/>
      <c r="K652" s="18"/>
      <c r="L652" s="18"/>
      <c r="M652" s="18"/>
    </row>
    <row r="653" spans="1:13" s="7" customFormat="1" ht="27" customHeight="1" x14ac:dyDescent="0.2">
      <c r="A653" s="74" t="s">
        <v>473</v>
      </c>
      <c r="B653" s="74" t="s">
        <v>31</v>
      </c>
      <c r="C653" s="80" t="s">
        <v>412</v>
      </c>
      <c r="D653" s="94">
        <v>2343.5</v>
      </c>
      <c r="E653" s="94"/>
      <c r="F653" s="94"/>
      <c r="G653" s="28"/>
      <c r="K653" s="18"/>
      <c r="L653" s="18"/>
      <c r="M653" s="18"/>
    </row>
    <row r="654" spans="1:13" s="7" customFormat="1" ht="27" customHeight="1" x14ac:dyDescent="0.2">
      <c r="A654" s="91" t="s">
        <v>474</v>
      </c>
      <c r="B654" s="161"/>
      <c r="C654" s="80" t="s">
        <v>426</v>
      </c>
      <c r="D654" s="94">
        <f>D655</f>
        <v>200</v>
      </c>
      <c r="E654" s="94"/>
      <c r="F654" s="94"/>
      <c r="G654" s="28"/>
      <c r="K654" s="18"/>
      <c r="L654" s="18"/>
      <c r="M654" s="18"/>
    </row>
    <row r="655" spans="1:13" s="7" customFormat="1" ht="27" customHeight="1" x14ac:dyDescent="0.2">
      <c r="A655" s="91" t="s">
        <v>474</v>
      </c>
      <c r="B655" s="161" t="s">
        <v>31</v>
      </c>
      <c r="C655" s="80" t="s">
        <v>412</v>
      </c>
      <c r="D655" s="94">
        <v>200</v>
      </c>
      <c r="E655" s="94"/>
      <c r="F655" s="94"/>
      <c r="G655" s="28"/>
      <c r="K655" s="18"/>
      <c r="L655" s="18"/>
      <c r="M655" s="18"/>
    </row>
    <row r="656" spans="1:13" s="7" customFormat="1" ht="37.5" customHeight="1" x14ac:dyDescent="0.2">
      <c r="A656" s="74" t="s">
        <v>475</v>
      </c>
      <c r="B656" s="74"/>
      <c r="C656" s="76" t="s">
        <v>244</v>
      </c>
      <c r="D656" s="94">
        <f>D657</f>
        <v>200</v>
      </c>
      <c r="E656" s="94"/>
      <c r="F656" s="94"/>
      <c r="G656" s="28"/>
      <c r="K656" s="18"/>
      <c r="L656" s="18"/>
      <c r="M656" s="18"/>
    </row>
    <row r="657" spans="1:13" s="7" customFormat="1" ht="53.25" customHeight="1" x14ac:dyDescent="0.2">
      <c r="A657" s="74" t="s">
        <v>475</v>
      </c>
      <c r="B657" s="74" t="s">
        <v>31</v>
      </c>
      <c r="C657" s="76" t="s">
        <v>40</v>
      </c>
      <c r="D657" s="94">
        <v>200</v>
      </c>
      <c r="E657" s="94"/>
      <c r="F657" s="94"/>
      <c r="G657" s="28"/>
      <c r="K657" s="18"/>
      <c r="L657" s="18"/>
      <c r="M657" s="18"/>
    </row>
    <row r="658" spans="1:13" s="7" customFormat="1" ht="37.5" customHeight="1" x14ac:dyDescent="0.2">
      <c r="A658" s="74" t="s">
        <v>476</v>
      </c>
      <c r="B658" s="74"/>
      <c r="C658" s="76" t="s">
        <v>250</v>
      </c>
      <c r="D658" s="94">
        <f>D659</f>
        <v>75</v>
      </c>
      <c r="E658" s="94"/>
      <c r="F658" s="94"/>
      <c r="G658" s="28"/>
      <c r="K658" s="18"/>
      <c r="L658" s="18"/>
      <c r="M658" s="18"/>
    </row>
    <row r="659" spans="1:13" s="7" customFormat="1" ht="53.25" customHeight="1" x14ac:dyDescent="0.2">
      <c r="A659" s="74" t="s">
        <v>476</v>
      </c>
      <c r="B659" s="74" t="s">
        <v>31</v>
      </c>
      <c r="C659" s="76" t="s">
        <v>40</v>
      </c>
      <c r="D659" s="94">
        <v>75</v>
      </c>
      <c r="E659" s="94"/>
      <c r="F659" s="94"/>
      <c r="G659" s="28"/>
      <c r="K659" s="18"/>
      <c r="L659" s="18"/>
      <c r="M659" s="18"/>
    </row>
    <row r="660" spans="1:13" s="7" customFormat="1" ht="35.25" customHeight="1" x14ac:dyDescent="0.2">
      <c r="A660" s="74" t="s">
        <v>248</v>
      </c>
      <c r="B660" s="105"/>
      <c r="C660" s="103" t="s">
        <v>249</v>
      </c>
      <c r="D660" s="94">
        <f>D661+D663+D667+D669+D665</f>
        <v>5401</v>
      </c>
      <c r="E660" s="94">
        <f t="shared" ref="E660:F660" si="146">E661+E663+E667+E669+E665</f>
        <v>5800.4000000000005</v>
      </c>
      <c r="F660" s="94">
        <f t="shared" si="146"/>
        <v>5800.4000000000005</v>
      </c>
      <c r="G660" s="28"/>
      <c r="K660" s="18"/>
      <c r="L660" s="18"/>
      <c r="M660" s="18"/>
    </row>
    <row r="661" spans="1:13" s="7" customFormat="1" ht="55.5" customHeight="1" x14ac:dyDescent="0.2">
      <c r="A661" s="74" t="s">
        <v>477</v>
      </c>
      <c r="B661" s="74"/>
      <c r="C661" s="80" t="s">
        <v>427</v>
      </c>
      <c r="D661" s="94">
        <f>D662</f>
        <v>1943.5</v>
      </c>
      <c r="E661" s="94">
        <f t="shared" ref="E661:F661" si="147">E662</f>
        <v>2342.9</v>
      </c>
      <c r="F661" s="94">
        <f t="shared" si="147"/>
        <v>2342.9</v>
      </c>
      <c r="G661" s="28"/>
      <c r="K661" s="18"/>
      <c r="L661" s="18"/>
      <c r="M661" s="18"/>
    </row>
    <row r="662" spans="1:13" s="7" customFormat="1" ht="77.25" customHeight="1" x14ac:dyDescent="0.2">
      <c r="A662" s="74" t="s">
        <v>477</v>
      </c>
      <c r="B662" s="74" t="s">
        <v>30</v>
      </c>
      <c r="C662" s="80" t="s">
        <v>428</v>
      </c>
      <c r="D662" s="94">
        <f>2342.9-399.4</f>
        <v>1943.5</v>
      </c>
      <c r="E662" s="94">
        <v>2342.9</v>
      </c>
      <c r="F662" s="94">
        <v>2342.9</v>
      </c>
      <c r="G662" s="28"/>
      <c r="K662" s="18"/>
      <c r="L662" s="18"/>
      <c r="M662" s="18"/>
    </row>
    <row r="663" spans="1:13" s="7" customFormat="1" ht="39.75" customHeight="1" x14ac:dyDescent="0.2">
      <c r="A663" s="74" t="s">
        <v>478</v>
      </c>
      <c r="B663" s="74"/>
      <c r="C663" s="76" t="s">
        <v>246</v>
      </c>
      <c r="D663" s="94">
        <f>D664</f>
        <v>3422.9</v>
      </c>
      <c r="E663" s="94">
        <f>E664</f>
        <v>3422.9</v>
      </c>
      <c r="F663" s="94">
        <f>F664</f>
        <v>3422.9</v>
      </c>
      <c r="G663" s="28"/>
      <c r="K663" s="18"/>
      <c r="L663" s="18"/>
      <c r="M663" s="18"/>
    </row>
    <row r="664" spans="1:13" s="7" customFormat="1" ht="86.25" customHeight="1" x14ac:dyDescent="0.2">
      <c r="A664" s="74" t="s">
        <v>478</v>
      </c>
      <c r="B664" s="74" t="s">
        <v>30</v>
      </c>
      <c r="C664" s="76" t="s">
        <v>43</v>
      </c>
      <c r="D664" s="94">
        <v>3422.9</v>
      </c>
      <c r="E664" s="94">
        <v>3422.9</v>
      </c>
      <c r="F664" s="94">
        <v>3422.9</v>
      </c>
      <c r="G664" s="28"/>
      <c r="K664" s="18"/>
      <c r="L664" s="18"/>
      <c r="M664" s="18"/>
    </row>
    <row r="665" spans="1:13" s="7" customFormat="1" ht="60" customHeight="1" x14ac:dyDescent="0.2">
      <c r="A665" s="74" t="s">
        <v>542</v>
      </c>
      <c r="B665" s="74"/>
      <c r="C665" s="80" t="s">
        <v>522</v>
      </c>
      <c r="D665" s="94">
        <f>D666</f>
        <v>0</v>
      </c>
      <c r="E665" s="94"/>
      <c r="F665" s="94"/>
      <c r="G665" s="28"/>
      <c r="K665" s="18"/>
      <c r="L665" s="18"/>
      <c r="M665" s="18"/>
    </row>
    <row r="666" spans="1:13" s="7" customFormat="1" ht="33" customHeight="1" x14ac:dyDescent="0.2">
      <c r="A666" s="74" t="s">
        <v>542</v>
      </c>
      <c r="B666" s="74" t="s">
        <v>33</v>
      </c>
      <c r="C666" s="80" t="s">
        <v>431</v>
      </c>
      <c r="D666" s="94">
        <v>0</v>
      </c>
      <c r="E666" s="94"/>
      <c r="F666" s="94"/>
      <c r="G666" s="28"/>
      <c r="K666" s="18"/>
      <c r="L666" s="18"/>
      <c r="M666" s="18"/>
    </row>
    <row r="667" spans="1:13" s="7" customFormat="1" ht="33" customHeight="1" x14ac:dyDescent="0.2">
      <c r="A667" s="74" t="s">
        <v>479</v>
      </c>
      <c r="B667" s="74"/>
      <c r="C667" s="80" t="s">
        <v>429</v>
      </c>
      <c r="D667" s="94">
        <f>D668</f>
        <v>34.6</v>
      </c>
      <c r="E667" s="94">
        <f>E668</f>
        <v>34.6</v>
      </c>
      <c r="F667" s="94">
        <f>F668</f>
        <v>34.6</v>
      </c>
      <c r="G667" s="28"/>
      <c r="K667" s="18"/>
      <c r="L667" s="18"/>
      <c r="M667" s="18"/>
    </row>
    <row r="668" spans="1:13" s="7" customFormat="1" ht="73.5" customHeight="1" x14ac:dyDescent="0.2">
      <c r="A668" s="74" t="s">
        <v>479</v>
      </c>
      <c r="B668" s="74" t="s">
        <v>30</v>
      </c>
      <c r="C668" s="80" t="s">
        <v>428</v>
      </c>
      <c r="D668" s="94">
        <v>34.6</v>
      </c>
      <c r="E668" s="94">
        <v>34.6</v>
      </c>
      <c r="F668" s="94">
        <v>34.6</v>
      </c>
      <c r="G668" s="28"/>
      <c r="K668" s="18"/>
      <c r="L668" s="18"/>
      <c r="M668" s="18"/>
    </row>
    <row r="669" spans="1:13" s="7" customFormat="1" ht="33" customHeight="1" x14ac:dyDescent="0.2">
      <c r="A669" s="91" t="s">
        <v>480</v>
      </c>
      <c r="B669" s="161"/>
      <c r="C669" s="80" t="s">
        <v>430</v>
      </c>
      <c r="D669" s="94">
        <f>D670+D671</f>
        <v>0</v>
      </c>
      <c r="E669" s="94"/>
      <c r="F669" s="94"/>
      <c r="G669" s="28"/>
      <c r="K669" s="18"/>
      <c r="L669" s="18"/>
      <c r="M669" s="18"/>
    </row>
    <row r="670" spans="1:13" s="7" customFormat="1" ht="75" customHeight="1" x14ac:dyDescent="0.2">
      <c r="A670" s="91" t="s">
        <v>480</v>
      </c>
      <c r="B670" s="161" t="s">
        <v>30</v>
      </c>
      <c r="C670" s="80" t="s">
        <v>428</v>
      </c>
      <c r="D670" s="94">
        <v>0</v>
      </c>
      <c r="E670" s="94"/>
      <c r="F670" s="94"/>
      <c r="G670" s="28"/>
      <c r="K670" s="18"/>
      <c r="L670" s="18"/>
      <c r="M670" s="18"/>
    </row>
    <row r="671" spans="1:13" s="7" customFormat="1" ht="31.5" customHeight="1" x14ac:dyDescent="0.2">
      <c r="A671" s="91" t="s">
        <v>480</v>
      </c>
      <c r="B671" s="161" t="s">
        <v>33</v>
      </c>
      <c r="C671" s="80" t="s">
        <v>431</v>
      </c>
      <c r="D671" s="94">
        <v>0</v>
      </c>
      <c r="E671" s="94"/>
      <c r="F671" s="94"/>
      <c r="G671" s="28"/>
      <c r="K671" s="18"/>
      <c r="L671" s="18"/>
      <c r="M671" s="18"/>
    </row>
    <row r="672" spans="1:13" s="11" customFormat="1" ht="68.25" customHeight="1" x14ac:dyDescent="0.2">
      <c r="A672" s="105" t="s">
        <v>236</v>
      </c>
      <c r="B672" s="105"/>
      <c r="C672" s="174" t="s">
        <v>697</v>
      </c>
      <c r="D672" s="107">
        <f>D673+D689+D691+D696+D708</f>
        <v>11931.9</v>
      </c>
      <c r="E672" s="107">
        <f t="shared" ref="E672:F672" si="148">E673+E689+E691+E696+E708</f>
        <v>4897.8999999999996</v>
      </c>
      <c r="F672" s="107">
        <f t="shared" si="148"/>
        <v>4897.8999999999996</v>
      </c>
      <c r="G672" s="40"/>
    </row>
    <row r="673" spans="1:13" s="11" customFormat="1" ht="18" customHeight="1" x14ac:dyDescent="0.2">
      <c r="A673" s="74"/>
      <c r="B673" s="74"/>
      <c r="C673" s="155" t="s">
        <v>687</v>
      </c>
      <c r="D673" s="248">
        <f>D674+D681</f>
        <v>3120</v>
      </c>
      <c r="E673" s="97">
        <f>E674+E681</f>
        <v>0</v>
      </c>
      <c r="F673" s="97">
        <f>F674+F681</f>
        <v>0</v>
      </c>
      <c r="G673" s="40"/>
      <c r="K673" s="23"/>
      <c r="L673" s="23"/>
      <c r="M673" s="23"/>
    </row>
    <row r="674" spans="1:13" s="11" customFormat="1" ht="51.75" customHeight="1" x14ac:dyDescent="0.2">
      <c r="A674" s="74"/>
      <c r="B674" s="74"/>
      <c r="C674" s="76" t="s">
        <v>688</v>
      </c>
      <c r="D674" s="97">
        <f t="shared" ref="D674:F676" si="149">D675</f>
        <v>1309.4000000000001</v>
      </c>
      <c r="E674" s="97">
        <f t="shared" si="149"/>
        <v>0</v>
      </c>
      <c r="F674" s="97">
        <f t="shared" si="149"/>
        <v>0</v>
      </c>
      <c r="G674" s="40"/>
      <c r="K674" s="23"/>
      <c r="L674" s="23"/>
      <c r="M674" s="23"/>
    </row>
    <row r="675" spans="1:13" s="11" customFormat="1" ht="81" hidden="1" customHeight="1" x14ac:dyDescent="0.2">
      <c r="A675" s="74" t="s">
        <v>229</v>
      </c>
      <c r="B675" s="74"/>
      <c r="C675" s="103" t="s">
        <v>689</v>
      </c>
      <c r="D675" s="248">
        <f>D676</f>
        <v>1309.4000000000001</v>
      </c>
      <c r="E675" s="97">
        <f t="shared" si="149"/>
        <v>0</v>
      </c>
      <c r="F675" s="97">
        <f t="shared" si="149"/>
        <v>0</v>
      </c>
      <c r="G675" s="40"/>
      <c r="K675" s="23"/>
      <c r="L675" s="23"/>
      <c r="M675" s="23"/>
    </row>
    <row r="676" spans="1:13" s="11" customFormat="1" ht="24.75" customHeight="1" x14ac:dyDescent="0.2">
      <c r="A676" s="74" t="s">
        <v>229</v>
      </c>
      <c r="B676" s="74"/>
      <c r="C676" s="258" t="s">
        <v>76</v>
      </c>
      <c r="D676" s="97">
        <f t="shared" si="149"/>
        <v>1309.4000000000001</v>
      </c>
      <c r="E676" s="97">
        <f t="shared" si="149"/>
        <v>0</v>
      </c>
      <c r="F676" s="97">
        <f t="shared" si="149"/>
        <v>0</v>
      </c>
      <c r="G676" s="40"/>
      <c r="K676" s="23"/>
      <c r="L676" s="23"/>
      <c r="M676" s="23"/>
    </row>
    <row r="677" spans="1:13" s="11" customFormat="1" ht="28.5" customHeight="1" x14ac:dyDescent="0.2">
      <c r="A677" s="74" t="s">
        <v>469</v>
      </c>
      <c r="B677" s="74"/>
      <c r="C677" s="155" t="s">
        <v>760</v>
      </c>
      <c r="D677" s="97">
        <f>D678+D679+D680</f>
        <v>1309.4000000000001</v>
      </c>
      <c r="E677" s="97">
        <f>E678+E679+E680</f>
        <v>0</v>
      </c>
      <c r="F677" s="97">
        <f>F678+F679+F680</f>
        <v>0</v>
      </c>
      <c r="G677" s="40"/>
      <c r="K677" s="23"/>
      <c r="L677" s="23"/>
      <c r="M677" s="23"/>
    </row>
    <row r="678" spans="1:13" s="11" customFormat="1" ht="39" customHeight="1" x14ac:dyDescent="0.2">
      <c r="A678" s="74" t="s">
        <v>469</v>
      </c>
      <c r="B678" s="74" t="s">
        <v>45</v>
      </c>
      <c r="C678" s="76" t="s">
        <v>274</v>
      </c>
      <c r="D678" s="97">
        <v>1005.7</v>
      </c>
      <c r="E678" s="97"/>
      <c r="F678" s="97"/>
      <c r="G678" s="40"/>
      <c r="K678" s="23"/>
      <c r="L678" s="23"/>
      <c r="M678" s="23"/>
    </row>
    <row r="679" spans="1:13" s="11" customFormat="1" ht="58.5" customHeight="1" x14ac:dyDescent="0.2">
      <c r="A679" s="74" t="s">
        <v>469</v>
      </c>
      <c r="B679" s="74" t="s">
        <v>272</v>
      </c>
      <c r="C679" s="76" t="s">
        <v>273</v>
      </c>
      <c r="D679" s="97"/>
      <c r="E679" s="97"/>
      <c r="F679" s="97"/>
      <c r="G679" s="40"/>
      <c r="K679" s="23"/>
      <c r="L679" s="23"/>
      <c r="M679" s="23"/>
    </row>
    <row r="680" spans="1:13" s="11" customFormat="1" ht="72.75" customHeight="1" x14ac:dyDescent="0.2">
      <c r="A680" s="74" t="s">
        <v>469</v>
      </c>
      <c r="B680" s="74" t="s">
        <v>47</v>
      </c>
      <c r="C680" s="76" t="s">
        <v>48</v>
      </c>
      <c r="D680" s="97">
        <v>303.7</v>
      </c>
      <c r="E680" s="97"/>
      <c r="F680" s="97"/>
      <c r="G680" s="40"/>
      <c r="K680" s="23"/>
      <c r="L680" s="23"/>
      <c r="M680" s="23"/>
    </row>
    <row r="681" spans="1:13" s="11" customFormat="1" ht="63" customHeight="1" x14ac:dyDescent="0.2">
      <c r="A681" s="74"/>
      <c r="B681" s="74"/>
      <c r="C681" s="76" t="s">
        <v>690</v>
      </c>
      <c r="D681" s="97">
        <f>D682</f>
        <v>1810.6</v>
      </c>
      <c r="E681" s="97">
        <f>E682</f>
        <v>0</v>
      </c>
      <c r="F681" s="97">
        <f>F682</f>
        <v>0</v>
      </c>
      <c r="G681" s="40"/>
      <c r="K681" s="23"/>
      <c r="L681" s="23"/>
      <c r="M681" s="23"/>
    </row>
    <row r="682" spans="1:13" s="11" customFormat="1" ht="39" customHeight="1" x14ac:dyDescent="0.2">
      <c r="A682" s="74" t="s">
        <v>470</v>
      </c>
      <c r="B682" s="74"/>
      <c r="C682" s="76" t="s">
        <v>13</v>
      </c>
      <c r="D682" s="97">
        <f>SUM(D684:D688)</f>
        <v>1810.6</v>
      </c>
      <c r="E682" s="97">
        <f>SUM(E684:E691)</f>
        <v>0</v>
      </c>
      <c r="F682" s="97">
        <f>SUM(F684:F691)</f>
        <v>0</v>
      </c>
      <c r="G682" s="40"/>
      <c r="K682" s="23"/>
      <c r="L682" s="23"/>
      <c r="M682" s="23"/>
    </row>
    <row r="683" spans="1:13" s="11" customFormat="1" ht="18.75" customHeight="1" x14ac:dyDescent="0.2">
      <c r="A683" s="74" t="s">
        <v>470</v>
      </c>
      <c r="B683" s="74"/>
      <c r="C683" s="76" t="s">
        <v>230</v>
      </c>
      <c r="D683" s="97">
        <f>D684+D685+D686+D687</f>
        <v>1628.6</v>
      </c>
      <c r="E683" s="97">
        <f>E684+E685+E687+E691+E686</f>
        <v>0</v>
      </c>
      <c r="F683" s="97">
        <f>F684+F685+F687+F691+F686</f>
        <v>0</v>
      </c>
      <c r="G683" s="40"/>
      <c r="K683" s="23"/>
      <c r="L683" s="23"/>
      <c r="M683" s="23"/>
    </row>
    <row r="684" spans="1:13" s="11" customFormat="1" ht="72" customHeight="1" x14ac:dyDescent="0.2">
      <c r="A684" s="74" t="s">
        <v>470</v>
      </c>
      <c r="B684" s="74" t="s">
        <v>45</v>
      </c>
      <c r="C684" s="76" t="s">
        <v>46</v>
      </c>
      <c r="D684" s="97">
        <v>1066.8</v>
      </c>
      <c r="E684" s="97"/>
      <c r="F684" s="97"/>
      <c r="G684" s="40"/>
      <c r="K684" s="23"/>
      <c r="L684" s="23"/>
      <c r="M684" s="23"/>
    </row>
    <row r="685" spans="1:13" s="11" customFormat="1" ht="65.25" customHeight="1" x14ac:dyDescent="0.2">
      <c r="A685" s="74" t="s">
        <v>470</v>
      </c>
      <c r="B685" s="74" t="s">
        <v>272</v>
      </c>
      <c r="C685" s="76" t="s">
        <v>273</v>
      </c>
      <c r="D685" s="97"/>
      <c r="E685" s="97"/>
      <c r="F685" s="97"/>
      <c r="G685" s="40"/>
      <c r="K685" s="23"/>
      <c r="L685" s="23"/>
      <c r="M685" s="23"/>
    </row>
    <row r="686" spans="1:13" s="11" customFormat="1" ht="61.5" customHeight="1" x14ac:dyDescent="0.2">
      <c r="A686" s="74" t="s">
        <v>470</v>
      </c>
      <c r="B686" s="74" t="s">
        <v>47</v>
      </c>
      <c r="C686" s="76" t="s">
        <v>48</v>
      </c>
      <c r="D686" s="97">
        <v>322.2</v>
      </c>
      <c r="E686" s="97"/>
      <c r="F686" s="97"/>
      <c r="G686" s="40"/>
      <c r="K686" s="23"/>
      <c r="L686" s="23"/>
      <c r="M686" s="23"/>
    </row>
    <row r="687" spans="1:13" s="11" customFormat="1" ht="39" customHeight="1" x14ac:dyDescent="0.2">
      <c r="A687" s="74" t="s">
        <v>470</v>
      </c>
      <c r="B687" s="74" t="s">
        <v>31</v>
      </c>
      <c r="C687" s="76" t="s">
        <v>231</v>
      </c>
      <c r="D687" s="97">
        <f>299.6-60</f>
        <v>239.60000000000002</v>
      </c>
      <c r="E687" s="97"/>
      <c r="F687" s="97"/>
      <c r="G687" s="40"/>
      <c r="K687" s="23"/>
      <c r="L687" s="23"/>
      <c r="M687" s="23"/>
    </row>
    <row r="688" spans="1:13" s="11" customFormat="1" ht="24.75" customHeight="1" x14ac:dyDescent="0.2">
      <c r="A688" s="74" t="s">
        <v>470</v>
      </c>
      <c r="B688" s="74" t="s">
        <v>150</v>
      </c>
      <c r="C688" s="76" t="s">
        <v>151</v>
      </c>
      <c r="D688" s="97">
        <v>182</v>
      </c>
      <c r="E688" s="97"/>
      <c r="F688" s="97"/>
      <c r="G688" s="40"/>
      <c r="K688" s="23"/>
      <c r="L688" s="23"/>
      <c r="M688" s="23"/>
    </row>
    <row r="689" spans="1:13" s="11" customFormat="1" ht="24.75" customHeight="1" x14ac:dyDescent="0.2">
      <c r="A689" s="105" t="s">
        <v>467</v>
      </c>
      <c r="B689" s="105"/>
      <c r="C689" s="103" t="s">
        <v>250</v>
      </c>
      <c r="D689" s="248">
        <f>D690</f>
        <v>7.8</v>
      </c>
      <c r="E689" s="97"/>
      <c r="F689" s="97"/>
      <c r="G689" s="40"/>
      <c r="K689" s="23"/>
      <c r="L689" s="23"/>
      <c r="M689" s="23"/>
    </row>
    <row r="690" spans="1:13" s="11" customFormat="1" ht="39" customHeight="1" x14ac:dyDescent="0.2">
      <c r="A690" s="74" t="s">
        <v>467</v>
      </c>
      <c r="B690" s="74" t="s">
        <v>31</v>
      </c>
      <c r="C690" s="76" t="s">
        <v>231</v>
      </c>
      <c r="D690" s="97">
        <v>7.8</v>
      </c>
      <c r="E690" s="97"/>
      <c r="F690" s="97"/>
      <c r="G690" s="40"/>
      <c r="K690" s="23"/>
      <c r="L690" s="23"/>
      <c r="M690" s="23"/>
    </row>
    <row r="691" spans="1:13" s="11" customFormat="1" ht="22.5" customHeight="1" x14ac:dyDescent="0.2">
      <c r="A691" s="74"/>
      <c r="B691" s="74"/>
      <c r="C691" s="259" t="s">
        <v>761</v>
      </c>
      <c r="D691" s="248">
        <f>D692</f>
        <v>1312.5</v>
      </c>
      <c r="E691" s="97">
        <f t="shared" ref="E691:F693" si="150">E692</f>
        <v>0</v>
      </c>
      <c r="F691" s="97">
        <f t="shared" si="150"/>
        <v>0</v>
      </c>
      <c r="G691" s="40"/>
      <c r="K691" s="23"/>
      <c r="L691" s="23"/>
      <c r="M691" s="23"/>
    </row>
    <row r="692" spans="1:13" s="11" customFormat="1" ht="55.5" hidden="1" customHeight="1" x14ac:dyDescent="0.2">
      <c r="A692" s="105" t="s">
        <v>232</v>
      </c>
      <c r="B692" s="74"/>
      <c r="C692" s="103" t="s">
        <v>639</v>
      </c>
      <c r="D692" s="97">
        <f>D693</f>
        <v>1312.5</v>
      </c>
      <c r="E692" s="97">
        <f t="shared" si="150"/>
        <v>0</v>
      </c>
      <c r="F692" s="97">
        <f t="shared" si="150"/>
        <v>0</v>
      </c>
      <c r="G692" s="40"/>
      <c r="K692" s="23"/>
      <c r="L692" s="23"/>
      <c r="M692" s="23"/>
    </row>
    <row r="693" spans="1:13" s="11" customFormat="1" ht="63.75" customHeight="1" x14ac:dyDescent="0.2">
      <c r="A693" s="74" t="s">
        <v>232</v>
      </c>
      <c r="B693" s="74"/>
      <c r="C693" s="76" t="s">
        <v>762</v>
      </c>
      <c r="D693" s="97">
        <f>D694</f>
        <v>1312.5</v>
      </c>
      <c r="E693" s="97">
        <f t="shared" si="150"/>
        <v>0</v>
      </c>
      <c r="F693" s="97">
        <f t="shared" si="150"/>
        <v>0</v>
      </c>
      <c r="G693" s="40"/>
      <c r="K693" s="23"/>
      <c r="L693" s="23"/>
      <c r="M693" s="23"/>
    </row>
    <row r="694" spans="1:13" s="11" customFormat="1" ht="39" customHeight="1" x14ac:dyDescent="0.2">
      <c r="A694" s="74" t="s">
        <v>473</v>
      </c>
      <c r="B694" s="74"/>
      <c r="C694" s="76" t="s">
        <v>612</v>
      </c>
      <c r="D694" s="97">
        <f>D695</f>
        <v>1312.5</v>
      </c>
      <c r="E694" s="97">
        <f>E695</f>
        <v>0</v>
      </c>
      <c r="F694" s="97">
        <f>F695</f>
        <v>0</v>
      </c>
      <c r="G694" s="40"/>
      <c r="K694" s="23"/>
      <c r="L694" s="23"/>
      <c r="M694" s="23"/>
    </row>
    <row r="695" spans="1:13" s="11" customFormat="1" ht="58.5" customHeight="1" x14ac:dyDescent="0.2">
      <c r="A695" s="74" t="s">
        <v>473</v>
      </c>
      <c r="B695" s="74" t="s">
        <v>31</v>
      </c>
      <c r="C695" s="76" t="s">
        <v>40</v>
      </c>
      <c r="D695" s="97">
        <v>1312.5</v>
      </c>
      <c r="E695" s="97"/>
      <c r="F695" s="97"/>
      <c r="G695" s="40"/>
      <c r="K695" s="23"/>
      <c r="L695" s="23"/>
      <c r="M695" s="23"/>
    </row>
    <row r="696" spans="1:13" s="11" customFormat="1" ht="24" customHeight="1" x14ac:dyDescent="0.2">
      <c r="A696" s="74"/>
      <c r="B696" s="74"/>
      <c r="C696" s="103" t="s">
        <v>691</v>
      </c>
      <c r="D696" s="248">
        <f>D698</f>
        <v>1361.7</v>
      </c>
      <c r="E696" s="97">
        <f>E698</f>
        <v>0</v>
      </c>
      <c r="F696" s="97">
        <f>F698</f>
        <v>0</v>
      </c>
      <c r="G696" s="40"/>
      <c r="K696" s="23"/>
      <c r="L696" s="23"/>
      <c r="M696" s="23"/>
    </row>
    <row r="697" spans="1:13" s="11" customFormat="1" ht="58.5" customHeight="1" x14ac:dyDescent="0.2">
      <c r="A697" s="74" t="s">
        <v>232</v>
      </c>
      <c r="B697" s="74"/>
      <c r="C697" s="76" t="s">
        <v>278</v>
      </c>
      <c r="D697" s="97">
        <f>D698</f>
        <v>1361.7</v>
      </c>
      <c r="E697" s="97">
        <f>E698</f>
        <v>0</v>
      </c>
      <c r="F697" s="97">
        <f>F698</f>
        <v>0</v>
      </c>
      <c r="G697" s="40"/>
      <c r="K697" s="23"/>
      <c r="L697" s="23"/>
      <c r="M697" s="23"/>
    </row>
    <row r="698" spans="1:13" s="11" customFormat="1" ht="63" customHeight="1" x14ac:dyDescent="0.2">
      <c r="A698" s="74" t="s">
        <v>232</v>
      </c>
      <c r="B698" s="74"/>
      <c r="C698" s="76" t="s">
        <v>692</v>
      </c>
      <c r="D698" s="97">
        <f>D702+D704+D706+D699</f>
        <v>1361.7</v>
      </c>
      <c r="E698" s="97">
        <f>E702+E704+E706</f>
        <v>0</v>
      </c>
      <c r="F698" s="97">
        <f>F702+F704+F706</f>
        <v>0</v>
      </c>
      <c r="G698" s="40"/>
      <c r="K698" s="23"/>
      <c r="L698" s="23"/>
      <c r="M698" s="23"/>
    </row>
    <row r="699" spans="1:13" s="11" customFormat="1" ht="63" customHeight="1" x14ac:dyDescent="0.2">
      <c r="A699" s="74" t="s">
        <v>472</v>
      </c>
      <c r="B699" s="74"/>
      <c r="C699" s="76" t="s">
        <v>759</v>
      </c>
      <c r="D699" s="97">
        <f>D700+D701</f>
        <v>920</v>
      </c>
      <c r="E699" s="97"/>
      <c r="F699" s="97"/>
      <c r="G699" s="40"/>
      <c r="K699" s="23"/>
      <c r="L699" s="23"/>
      <c r="M699" s="23"/>
    </row>
    <row r="700" spans="1:13" s="11" customFormat="1" ht="52.5" customHeight="1" x14ac:dyDescent="0.2">
      <c r="A700" s="74" t="s">
        <v>472</v>
      </c>
      <c r="B700" s="74" t="s">
        <v>31</v>
      </c>
      <c r="C700" s="76" t="s">
        <v>40</v>
      </c>
      <c r="D700" s="97">
        <v>240</v>
      </c>
      <c r="E700" s="97"/>
      <c r="F700" s="97"/>
      <c r="G700" s="40"/>
      <c r="K700" s="23"/>
      <c r="L700" s="23"/>
      <c r="M700" s="23"/>
    </row>
    <row r="701" spans="1:13" s="11" customFormat="1" ht="24" customHeight="1" x14ac:dyDescent="0.2">
      <c r="A701" s="74" t="s">
        <v>472</v>
      </c>
      <c r="B701" s="74" t="s">
        <v>150</v>
      </c>
      <c r="C701" s="76" t="s">
        <v>151</v>
      </c>
      <c r="D701" s="97">
        <f>650+30</f>
        <v>680</v>
      </c>
      <c r="E701" s="97"/>
      <c r="F701" s="97"/>
      <c r="G701" s="40"/>
      <c r="K701" s="23"/>
      <c r="L701" s="23"/>
      <c r="M701" s="23"/>
    </row>
    <row r="702" spans="1:13" s="11" customFormat="1" ht="64.5" customHeight="1" x14ac:dyDescent="0.2">
      <c r="A702" s="74" t="s">
        <v>474</v>
      </c>
      <c r="B702" s="74"/>
      <c r="C702" s="76" t="s">
        <v>763</v>
      </c>
      <c r="D702" s="97">
        <f>D703</f>
        <v>150</v>
      </c>
      <c r="E702" s="97">
        <f>E703</f>
        <v>0</v>
      </c>
      <c r="F702" s="97">
        <f>F703</f>
        <v>0</v>
      </c>
      <c r="G702" s="40"/>
      <c r="K702" s="23"/>
      <c r="L702" s="23"/>
      <c r="M702" s="23"/>
    </row>
    <row r="703" spans="1:13" s="7" customFormat="1" ht="48" customHeight="1" x14ac:dyDescent="0.2">
      <c r="A703" s="74" t="s">
        <v>474</v>
      </c>
      <c r="B703" s="74" t="s">
        <v>31</v>
      </c>
      <c r="C703" s="76" t="s">
        <v>40</v>
      </c>
      <c r="D703" s="97">
        <v>150</v>
      </c>
      <c r="E703" s="97">
        <v>0</v>
      </c>
      <c r="F703" s="97">
        <v>0</v>
      </c>
      <c r="G703" s="28"/>
      <c r="K703" s="18"/>
      <c r="L703" s="18"/>
      <c r="M703" s="18"/>
    </row>
    <row r="704" spans="1:13" s="7" customFormat="1" ht="54.75" customHeight="1" x14ac:dyDescent="0.2">
      <c r="A704" s="74" t="s">
        <v>475</v>
      </c>
      <c r="B704" s="74"/>
      <c r="C704" s="76" t="s">
        <v>244</v>
      </c>
      <c r="D704" s="97">
        <f>D705</f>
        <v>104.7</v>
      </c>
      <c r="E704" s="97">
        <f>E705+E707</f>
        <v>0</v>
      </c>
      <c r="F704" s="97">
        <f>F705+F707</f>
        <v>0</v>
      </c>
      <c r="G704" s="28"/>
      <c r="K704" s="18"/>
      <c r="L704" s="18"/>
      <c r="M704" s="18"/>
    </row>
    <row r="705" spans="1:13" s="7" customFormat="1" ht="57.75" customHeight="1" x14ac:dyDescent="0.2">
      <c r="A705" s="74" t="s">
        <v>475</v>
      </c>
      <c r="B705" s="74" t="s">
        <v>31</v>
      </c>
      <c r="C705" s="76" t="s">
        <v>40</v>
      </c>
      <c r="D705" s="97">
        <v>104.7</v>
      </c>
      <c r="E705" s="97"/>
      <c r="F705" s="97"/>
      <c r="G705" s="28"/>
      <c r="K705" s="18"/>
      <c r="L705" s="18"/>
      <c r="M705" s="18"/>
    </row>
    <row r="706" spans="1:13" s="7" customFormat="1" ht="27.75" customHeight="1" x14ac:dyDescent="0.2">
      <c r="A706" s="74" t="s">
        <v>476</v>
      </c>
      <c r="B706" s="74"/>
      <c r="C706" s="76" t="s">
        <v>251</v>
      </c>
      <c r="D706" s="97">
        <f>D707</f>
        <v>187</v>
      </c>
      <c r="E706" s="97">
        <f>E707</f>
        <v>0</v>
      </c>
      <c r="F706" s="97">
        <f>F707</f>
        <v>0</v>
      </c>
      <c r="G706" s="28"/>
      <c r="K706" s="18"/>
      <c r="L706" s="18"/>
      <c r="M706" s="18"/>
    </row>
    <row r="707" spans="1:13" s="7" customFormat="1" ht="48" customHeight="1" x14ac:dyDescent="0.2">
      <c r="A707" s="74" t="s">
        <v>476</v>
      </c>
      <c r="B707" s="121" t="s">
        <v>31</v>
      </c>
      <c r="C707" s="76" t="s">
        <v>40</v>
      </c>
      <c r="D707" s="97">
        <v>187</v>
      </c>
      <c r="E707" s="97">
        <v>0</v>
      </c>
      <c r="F707" s="97">
        <v>0</v>
      </c>
      <c r="G707" s="28"/>
      <c r="K707" s="18"/>
      <c r="L707" s="18"/>
      <c r="M707" s="18"/>
    </row>
    <row r="708" spans="1:13" s="7" customFormat="1" ht="22.5" customHeight="1" x14ac:dyDescent="0.2">
      <c r="A708" s="74"/>
      <c r="B708" s="121"/>
      <c r="C708" s="103" t="s">
        <v>693</v>
      </c>
      <c r="D708" s="248">
        <f t="shared" ref="D708:F710" si="151">D709</f>
        <v>6129.9</v>
      </c>
      <c r="E708" s="248">
        <f t="shared" si="151"/>
        <v>4897.8999999999996</v>
      </c>
      <c r="F708" s="248">
        <f t="shared" si="151"/>
        <v>4897.8999999999996</v>
      </c>
      <c r="G708" s="28"/>
      <c r="K708" s="18"/>
      <c r="L708" s="18"/>
      <c r="M708" s="18"/>
    </row>
    <row r="709" spans="1:13" s="7" customFormat="1" ht="22.5" hidden="1" customHeight="1" x14ac:dyDescent="0.2">
      <c r="A709" s="74"/>
      <c r="B709" s="121"/>
      <c r="C709" s="76" t="s">
        <v>694</v>
      </c>
      <c r="D709" s="97">
        <f t="shared" si="151"/>
        <v>6129.9</v>
      </c>
      <c r="E709" s="97">
        <f t="shared" si="151"/>
        <v>4897.8999999999996</v>
      </c>
      <c r="F709" s="97">
        <f t="shared" si="151"/>
        <v>4897.8999999999996</v>
      </c>
      <c r="G709" s="28"/>
      <c r="K709" s="18"/>
      <c r="L709" s="18"/>
      <c r="M709" s="18"/>
    </row>
    <row r="710" spans="1:13" s="7" customFormat="1" ht="61.5" customHeight="1" x14ac:dyDescent="0.2">
      <c r="A710" s="105" t="s">
        <v>236</v>
      </c>
      <c r="B710" s="105"/>
      <c r="C710" s="103" t="s">
        <v>695</v>
      </c>
      <c r="D710" s="97">
        <f t="shared" si="151"/>
        <v>6129.9</v>
      </c>
      <c r="E710" s="97">
        <f t="shared" si="151"/>
        <v>4897.8999999999996</v>
      </c>
      <c r="F710" s="97">
        <f t="shared" si="151"/>
        <v>4897.8999999999996</v>
      </c>
      <c r="G710" s="28"/>
      <c r="K710" s="18"/>
      <c r="L710" s="18"/>
      <c r="M710" s="18"/>
    </row>
    <row r="711" spans="1:13" s="7" customFormat="1" ht="29.25" customHeight="1" x14ac:dyDescent="0.2">
      <c r="A711" s="74" t="s">
        <v>236</v>
      </c>
      <c r="B711" s="121"/>
      <c r="C711" s="76" t="s">
        <v>249</v>
      </c>
      <c r="D711" s="97">
        <f>D712+D716+D718+D714</f>
        <v>6129.9</v>
      </c>
      <c r="E711" s="97">
        <f>E712+E716+E718</f>
        <v>4897.8999999999996</v>
      </c>
      <c r="F711" s="97">
        <f>F712+F716+F718</f>
        <v>4897.8999999999996</v>
      </c>
      <c r="G711" s="28"/>
      <c r="K711" s="18"/>
      <c r="L711" s="18"/>
      <c r="M711" s="18"/>
    </row>
    <row r="712" spans="1:13" s="7" customFormat="1" ht="45" customHeight="1" x14ac:dyDescent="0.2">
      <c r="A712" s="74" t="s">
        <v>477</v>
      </c>
      <c r="B712" s="121"/>
      <c r="C712" s="76" t="s">
        <v>245</v>
      </c>
      <c r="D712" s="97">
        <f>D713</f>
        <v>2196.8000000000002</v>
      </c>
      <c r="E712" s="97">
        <f>E713</f>
        <v>2196.8000000000002</v>
      </c>
      <c r="F712" s="97">
        <f>F713</f>
        <v>2196.8000000000002</v>
      </c>
      <c r="G712" s="28"/>
      <c r="K712" s="18"/>
      <c r="L712" s="18"/>
      <c r="M712" s="18"/>
    </row>
    <row r="713" spans="1:13" s="7" customFormat="1" ht="66" customHeight="1" x14ac:dyDescent="0.2">
      <c r="A713" s="74" t="s">
        <v>477</v>
      </c>
      <c r="B713" s="121" t="s">
        <v>30</v>
      </c>
      <c r="C713" s="76" t="s">
        <v>43</v>
      </c>
      <c r="D713" s="97">
        <f>2223.8-27</f>
        <v>2196.8000000000002</v>
      </c>
      <c r="E713" s="97">
        <f>2223.8-27</f>
        <v>2196.8000000000002</v>
      </c>
      <c r="F713" s="97">
        <f>2223.8-27</f>
        <v>2196.8000000000002</v>
      </c>
      <c r="G713" s="28"/>
      <c r="K713" s="18"/>
      <c r="L713" s="18"/>
      <c r="M713" s="18"/>
    </row>
    <row r="714" spans="1:13" s="7" customFormat="1" ht="36" customHeight="1" x14ac:dyDescent="0.2">
      <c r="A714" s="74" t="s">
        <v>264</v>
      </c>
      <c r="B714" s="74"/>
      <c r="C714" s="76" t="s">
        <v>265</v>
      </c>
      <c r="D714" s="97">
        <f>D715</f>
        <v>1232</v>
      </c>
      <c r="E714" s="97"/>
      <c r="F714" s="97"/>
      <c r="G714" s="28"/>
      <c r="K714" s="18"/>
      <c r="L714" s="18"/>
      <c r="M714" s="18"/>
    </row>
    <row r="715" spans="1:13" s="7" customFormat="1" ht="60" customHeight="1" x14ac:dyDescent="0.2">
      <c r="A715" s="74" t="s">
        <v>264</v>
      </c>
      <c r="B715" s="74" t="s">
        <v>30</v>
      </c>
      <c r="C715" s="76" t="s">
        <v>43</v>
      </c>
      <c r="D715" s="97">
        <v>1232</v>
      </c>
      <c r="E715" s="97"/>
      <c r="F715" s="97"/>
      <c r="G715" s="28"/>
      <c r="K715" s="18"/>
      <c r="L715" s="18"/>
      <c r="M715" s="18"/>
    </row>
    <row r="716" spans="1:13" s="7" customFormat="1" ht="36.75" customHeight="1" x14ac:dyDescent="0.2">
      <c r="A716" s="74" t="s">
        <v>478</v>
      </c>
      <c r="B716" s="74"/>
      <c r="C716" s="76" t="s">
        <v>246</v>
      </c>
      <c r="D716" s="97">
        <f>D717</f>
        <v>2674.1</v>
      </c>
      <c r="E716" s="97">
        <f>E717</f>
        <v>2674.1</v>
      </c>
      <c r="F716" s="97">
        <f>F717</f>
        <v>2674.1</v>
      </c>
      <c r="G716" s="28"/>
      <c r="K716" s="18"/>
      <c r="L716" s="18"/>
      <c r="M716" s="18"/>
    </row>
    <row r="717" spans="1:13" s="7" customFormat="1" ht="42.75" customHeight="1" x14ac:dyDescent="0.2">
      <c r="A717" s="74" t="s">
        <v>478</v>
      </c>
      <c r="B717" s="74" t="s">
        <v>30</v>
      </c>
      <c r="C717" s="76" t="s">
        <v>43</v>
      </c>
      <c r="D717" s="97">
        <v>2674.1</v>
      </c>
      <c r="E717" s="97">
        <v>2674.1</v>
      </c>
      <c r="F717" s="97">
        <v>2674.1</v>
      </c>
      <c r="G717" s="28"/>
      <c r="K717" s="18"/>
      <c r="L717" s="18"/>
      <c r="M717" s="18"/>
    </row>
    <row r="718" spans="1:13" s="7" customFormat="1" ht="44.25" customHeight="1" x14ac:dyDescent="0.2">
      <c r="A718" s="74" t="s">
        <v>479</v>
      </c>
      <c r="B718" s="74"/>
      <c r="C718" s="76" t="s">
        <v>247</v>
      </c>
      <c r="D718" s="97">
        <f>D719</f>
        <v>27</v>
      </c>
      <c r="E718" s="97">
        <f>E719</f>
        <v>27</v>
      </c>
      <c r="F718" s="97">
        <f>F719</f>
        <v>27</v>
      </c>
      <c r="G718" s="28"/>
      <c r="K718" s="18"/>
      <c r="L718" s="18"/>
      <c r="M718" s="18"/>
    </row>
    <row r="719" spans="1:13" s="7" customFormat="1" ht="36" customHeight="1" x14ac:dyDescent="0.2">
      <c r="A719" s="74" t="s">
        <v>479</v>
      </c>
      <c r="B719" s="74" t="s">
        <v>30</v>
      </c>
      <c r="C719" s="76" t="s">
        <v>43</v>
      </c>
      <c r="D719" s="97">
        <v>27</v>
      </c>
      <c r="E719" s="97">
        <v>27</v>
      </c>
      <c r="F719" s="97">
        <v>27</v>
      </c>
      <c r="G719" s="28"/>
      <c r="K719" s="18"/>
      <c r="L719" s="18"/>
      <c r="M719" s="18"/>
    </row>
    <row r="720" spans="1:13" s="7" customFormat="1" ht="31.5" customHeight="1" x14ac:dyDescent="0.2">
      <c r="A720" s="105" t="s">
        <v>236</v>
      </c>
      <c r="B720" s="74"/>
      <c r="C720" s="174" t="s">
        <v>698</v>
      </c>
      <c r="D720" s="156">
        <f>D721+D736+D741+D754</f>
        <v>8890</v>
      </c>
      <c r="E720" s="156">
        <f>E721+E736+E741+E754</f>
        <v>3085.4</v>
      </c>
      <c r="F720" s="156">
        <f>F721+F736+F741+F754</f>
        <v>3085.4</v>
      </c>
      <c r="G720" s="28"/>
      <c r="K720" s="18"/>
      <c r="L720" s="18"/>
      <c r="M720" s="18"/>
    </row>
    <row r="721" spans="1:13" s="7" customFormat="1" ht="51" customHeight="1" x14ac:dyDescent="0.2">
      <c r="A721" s="74" t="s">
        <v>229</v>
      </c>
      <c r="B721" s="74"/>
      <c r="C721" s="260" t="s">
        <v>233</v>
      </c>
      <c r="D721" s="156">
        <f>D722+D724+D726+D730</f>
        <v>3254.7000000000003</v>
      </c>
      <c r="E721" s="156"/>
      <c r="F721" s="156"/>
      <c r="G721" s="28"/>
      <c r="K721" s="18"/>
      <c r="L721" s="18"/>
      <c r="M721" s="18"/>
    </row>
    <row r="722" spans="1:13" s="7" customFormat="1" ht="24.75" customHeight="1" x14ac:dyDescent="0.2">
      <c r="A722" s="91" t="s">
        <v>467</v>
      </c>
      <c r="B722" s="91"/>
      <c r="C722" s="80" t="s">
        <v>432</v>
      </c>
      <c r="D722" s="94">
        <f>D723</f>
        <v>0</v>
      </c>
      <c r="E722" s="94"/>
      <c r="F722" s="94"/>
      <c r="G722" s="28"/>
      <c r="K722" s="18"/>
      <c r="L722" s="18"/>
      <c r="M722" s="18"/>
    </row>
    <row r="723" spans="1:13" s="7" customFormat="1" ht="18" customHeight="1" x14ac:dyDescent="0.2">
      <c r="A723" s="91" t="s">
        <v>467</v>
      </c>
      <c r="B723" s="91" t="s">
        <v>31</v>
      </c>
      <c r="C723" s="80" t="s">
        <v>412</v>
      </c>
      <c r="D723" s="94"/>
      <c r="E723" s="94"/>
      <c r="F723" s="94"/>
      <c r="G723" s="28"/>
      <c r="K723" s="18"/>
      <c r="L723" s="18"/>
      <c r="M723" s="18"/>
    </row>
    <row r="724" spans="1:13" s="7" customFormat="1" ht="51" customHeight="1" x14ac:dyDescent="0.2">
      <c r="A724" s="91" t="s">
        <v>468</v>
      </c>
      <c r="B724" s="91"/>
      <c r="C724" s="80" t="s">
        <v>413</v>
      </c>
      <c r="D724" s="94">
        <f>D725</f>
        <v>0</v>
      </c>
      <c r="E724" s="94"/>
      <c r="F724" s="94"/>
      <c r="G724" s="28"/>
      <c r="K724" s="18"/>
      <c r="L724" s="18"/>
      <c r="M724" s="18"/>
    </row>
    <row r="725" spans="1:13" s="7" customFormat="1" ht="13.5" customHeight="1" x14ac:dyDescent="0.2">
      <c r="A725" s="91" t="s">
        <v>468</v>
      </c>
      <c r="B725" s="91" t="s">
        <v>31</v>
      </c>
      <c r="C725" s="80" t="s">
        <v>412</v>
      </c>
      <c r="D725" s="94"/>
      <c r="E725" s="94"/>
      <c r="F725" s="94"/>
      <c r="G725" s="28"/>
      <c r="K725" s="18"/>
      <c r="L725" s="18"/>
      <c r="M725" s="18"/>
    </row>
    <row r="726" spans="1:13" s="7" customFormat="1" ht="54" customHeight="1" x14ac:dyDescent="0.2">
      <c r="A726" s="91" t="s">
        <v>469</v>
      </c>
      <c r="B726" s="91"/>
      <c r="C726" s="80" t="s">
        <v>414</v>
      </c>
      <c r="D726" s="261">
        <f>D727+D728+D729</f>
        <v>1164.9000000000001</v>
      </c>
      <c r="E726" s="261"/>
      <c r="F726" s="261"/>
      <c r="G726" s="28"/>
      <c r="K726" s="18"/>
      <c r="L726" s="18"/>
      <c r="M726" s="18"/>
    </row>
    <row r="727" spans="1:13" s="7" customFormat="1" ht="30" customHeight="1" x14ac:dyDescent="0.2">
      <c r="A727" s="91" t="s">
        <v>469</v>
      </c>
      <c r="B727" s="91" t="s">
        <v>45</v>
      </c>
      <c r="C727" s="80" t="s">
        <v>415</v>
      </c>
      <c r="D727" s="261">
        <v>895.7</v>
      </c>
      <c r="E727" s="261"/>
      <c r="F727" s="261"/>
      <c r="G727" s="28"/>
      <c r="K727" s="18"/>
      <c r="L727" s="18"/>
      <c r="M727" s="18"/>
    </row>
    <row r="728" spans="1:13" s="7" customFormat="1" ht="60.75" customHeight="1" x14ac:dyDescent="0.2">
      <c r="A728" s="91" t="s">
        <v>469</v>
      </c>
      <c r="B728" s="91">
        <v>122</v>
      </c>
      <c r="C728" s="76" t="s">
        <v>273</v>
      </c>
      <c r="D728" s="261">
        <v>0</v>
      </c>
      <c r="E728" s="261"/>
      <c r="F728" s="261"/>
      <c r="G728" s="28"/>
      <c r="K728" s="18"/>
      <c r="L728" s="18"/>
      <c r="M728" s="18"/>
    </row>
    <row r="729" spans="1:13" s="7" customFormat="1" ht="71.25" customHeight="1" x14ac:dyDescent="0.2">
      <c r="A729" s="91" t="s">
        <v>469</v>
      </c>
      <c r="B729" s="91" t="s">
        <v>47</v>
      </c>
      <c r="C729" s="80" t="s">
        <v>417</v>
      </c>
      <c r="D729" s="261">
        <v>269.2</v>
      </c>
      <c r="E729" s="261"/>
      <c r="F729" s="261"/>
      <c r="G729" s="28"/>
      <c r="K729" s="18"/>
      <c r="L729" s="18"/>
      <c r="M729" s="18"/>
    </row>
    <row r="730" spans="1:13" s="7" customFormat="1" ht="30" customHeight="1" x14ac:dyDescent="0.2">
      <c r="A730" s="91" t="s">
        <v>470</v>
      </c>
      <c r="B730" s="91"/>
      <c r="C730" s="80" t="s">
        <v>418</v>
      </c>
      <c r="D730" s="261">
        <f>D731+D732+D733+D734+D735</f>
        <v>2089.8000000000002</v>
      </c>
      <c r="E730" s="261"/>
      <c r="F730" s="261"/>
      <c r="G730" s="28"/>
      <c r="K730" s="18"/>
      <c r="L730" s="18"/>
      <c r="M730" s="18"/>
    </row>
    <row r="731" spans="1:13" s="7" customFormat="1" ht="30" customHeight="1" x14ac:dyDescent="0.2">
      <c r="A731" s="91" t="s">
        <v>470</v>
      </c>
      <c r="B731" s="91" t="s">
        <v>45</v>
      </c>
      <c r="C731" s="80" t="s">
        <v>415</v>
      </c>
      <c r="D731" s="261">
        <v>1224.4000000000001</v>
      </c>
      <c r="E731" s="261"/>
      <c r="F731" s="261"/>
      <c r="G731" s="28"/>
      <c r="K731" s="18"/>
      <c r="L731" s="18"/>
      <c r="M731" s="18"/>
    </row>
    <row r="732" spans="1:13" s="7" customFormat="1" ht="46.5" customHeight="1" x14ac:dyDescent="0.2">
      <c r="A732" s="91" t="s">
        <v>470</v>
      </c>
      <c r="B732" s="91">
        <v>122</v>
      </c>
      <c r="C732" s="76" t="s">
        <v>273</v>
      </c>
      <c r="D732" s="261">
        <v>0</v>
      </c>
      <c r="E732" s="261"/>
      <c r="F732" s="261"/>
      <c r="G732" s="28"/>
      <c r="K732" s="18"/>
      <c r="L732" s="18"/>
      <c r="M732" s="18"/>
    </row>
    <row r="733" spans="1:13" s="7" customFormat="1" ht="30" customHeight="1" x14ac:dyDescent="0.2">
      <c r="A733" s="91" t="s">
        <v>470</v>
      </c>
      <c r="B733" s="91" t="s">
        <v>47</v>
      </c>
      <c r="C733" s="80" t="s">
        <v>417</v>
      </c>
      <c r="D733" s="261">
        <v>367.3</v>
      </c>
      <c r="E733" s="261"/>
      <c r="F733" s="261"/>
      <c r="G733" s="28"/>
      <c r="K733" s="18"/>
      <c r="L733" s="18"/>
      <c r="M733" s="18"/>
    </row>
    <row r="734" spans="1:13" s="7" customFormat="1" ht="19.5" customHeight="1" x14ac:dyDescent="0.2">
      <c r="A734" s="91" t="s">
        <v>470</v>
      </c>
      <c r="B734" s="91" t="s">
        <v>31</v>
      </c>
      <c r="C734" s="80" t="s">
        <v>412</v>
      </c>
      <c r="D734" s="261">
        <f>440.1-60</f>
        <v>380.1</v>
      </c>
      <c r="E734" s="261"/>
      <c r="F734" s="261"/>
      <c r="G734" s="28"/>
      <c r="K734" s="18"/>
      <c r="L734" s="18"/>
      <c r="M734" s="18"/>
    </row>
    <row r="735" spans="1:13" s="7" customFormat="1" ht="20.25" customHeight="1" x14ac:dyDescent="0.2">
      <c r="A735" s="91" t="s">
        <v>470</v>
      </c>
      <c r="B735" s="91" t="s">
        <v>150</v>
      </c>
      <c r="C735" s="80" t="s">
        <v>419</v>
      </c>
      <c r="D735" s="261">
        <v>118</v>
      </c>
      <c r="E735" s="261"/>
      <c r="F735" s="261"/>
      <c r="G735" s="28"/>
      <c r="K735" s="18"/>
      <c r="L735" s="18"/>
      <c r="M735" s="18"/>
    </row>
    <row r="736" spans="1:13" ht="41.25" customHeight="1" x14ac:dyDescent="0.2">
      <c r="A736" s="74" t="s">
        <v>260</v>
      </c>
      <c r="B736" s="74"/>
      <c r="C736" s="103" t="s">
        <v>261</v>
      </c>
      <c r="D736" s="94">
        <f>D737+D738</f>
        <v>27.1</v>
      </c>
      <c r="E736" s="94"/>
      <c r="F736" s="94"/>
    </row>
    <row r="737" spans="1:6" ht="21.75" customHeight="1" x14ac:dyDescent="0.2">
      <c r="A737" s="91" t="s">
        <v>471</v>
      </c>
      <c r="B737" s="161" t="s">
        <v>31</v>
      </c>
      <c r="C737" s="80" t="s">
        <v>412</v>
      </c>
      <c r="D737" s="94">
        <v>27.1</v>
      </c>
      <c r="E737" s="94"/>
      <c r="F737" s="94"/>
    </row>
    <row r="738" spans="1:6" ht="18" customHeight="1" x14ac:dyDescent="0.2">
      <c r="A738" s="91" t="s">
        <v>471</v>
      </c>
      <c r="B738" s="161" t="s">
        <v>150</v>
      </c>
      <c r="C738" s="80" t="s">
        <v>419</v>
      </c>
      <c r="D738" s="94">
        <v>0</v>
      </c>
      <c r="E738" s="94"/>
      <c r="F738" s="94"/>
    </row>
    <row r="739" spans="1:6" ht="30" customHeight="1" x14ac:dyDescent="0.2">
      <c r="A739" s="91" t="s">
        <v>471</v>
      </c>
      <c r="B739" s="161"/>
      <c r="C739" s="80" t="s">
        <v>424</v>
      </c>
      <c r="D739" s="94">
        <f>D740</f>
        <v>0</v>
      </c>
      <c r="E739" s="94"/>
      <c r="F739" s="94"/>
    </row>
    <row r="740" spans="1:6" ht="16.5" customHeight="1" x14ac:dyDescent="0.2">
      <c r="A740" s="91" t="s">
        <v>471</v>
      </c>
      <c r="B740" s="161" t="s">
        <v>31</v>
      </c>
      <c r="C740" s="80" t="s">
        <v>412</v>
      </c>
      <c r="D740" s="94">
        <v>0</v>
      </c>
      <c r="E740" s="94"/>
      <c r="F740" s="94"/>
    </row>
    <row r="741" spans="1:6" ht="30.75" customHeight="1" x14ac:dyDescent="0.2">
      <c r="A741" s="74" t="s">
        <v>232</v>
      </c>
      <c r="B741" s="74"/>
      <c r="C741" s="103" t="s">
        <v>234</v>
      </c>
      <c r="D741" s="156">
        <f>D742+D745+D748+D750+D752</f>
        <v>3832.3</v>
      </c>
      <c r="E741" s="156"/>
      <c r="F741" s="156"/>
    </row>
    <row r="742" spans="1:6" ht="19.5" customHeight="1" x14ac:dyDescent="0.2">
      <c r="A742" s="91" t="s">
        <v>472</v>
      </c>
      <c r="B742" s="91"/>
      <c r="C742" s="80" t="s">
        <v>433</v>
      </c>
      <c r="D742" s="261">
        <f>D743+D744</f>
        <v>610.5</v>
      </c>
      <c r="E742" s="261"/>
      <c r="F742" s="261"/>
    </row>
    <row r="743" spans="1:6" ht="18" customHeight="1" x14ac:dyDescent="0.2">
      <c r="A743" s="91" t="s">
        <v>472</v>
      </c>
      <c r="B743" s="91" t="s">
        <v>31</v>
      </c>
      <c r="C743" s="80" t="s">
        <v>412</v>
      </c>
      <c r="D743" s="261">
        <v>610.5</v>
      </c>
      <c r="E743" s="261"/>
      <c r="F743" s="261"/>
    </row>
    <row r="744" spans="1:6" ht="22.5" customHeight="1" x14ac:dyDescent="0.2">
      <c r="A744" s="91" t="s">
        <v>472</v>
      </c>
      <c r="B744" s="91" t="s">
        <v>150</v>
      </c>
      <c r="C744" s="80" t="s">
        <v>419</v>
      </c>
      <c r="D744" s="261">
        <v>0</v>
      </c>
      <c r="E744" s="261"/>
      <c r="F744" s="261"/>
    </row>
    <row r="745" spans="1:6" ht="30" customHeight="1" x14ac:dyDescent="0.2">
      <c r="A745" s="91" t="s">
        <v>473</v>
      </c>
      <c r="B745" s="91"/>
      <c r="C745" s="80" t="s">
        <v>425</v>
      </c>
      <c r="D745" s="261">
        <f>D746+D747</f>
        <v>2300</v>
      </c>
      <c r="E745" s="261"/>
      <c r="F745" s="261"/>
    </row>
    <row r="746" spans="1:6" ht="19.5" customHeight="1" x14ac:dyDescent="0.2">
      <c r="A746" s="91" t="s">
        <v>473</v>
      </c>
      <c r="B746" s="91" t="s">
        <v>31</v>
      </c>
      <c r="C746" s="80" t="s">
        <v>412</v>
      </c>
      <c r="D746" s="261">
        <v>2300</v>
      </c>
      <c r="E746" s="261"/>
      <c r="F746" s="261"/>
    </row>
    <row r="747" spans="1:6" ht="19.5" customHeight="1" x14ac:dyDescent="0.2">
      <c r="A747" s="91" t="s">
        <v>473</v>
      </c>
      <c r="B747" s="91" t="s">
        <v>150</v>
      </c>
      <c r="C747" s="80" t="s">
        <v>419</v>
      </c>
      <c r="D747" s="261">
        <v>0</v>
      </c>
      <c r="E747" s="261"/>
      <c r="F747" s="261"/>
    </row>
    <row r="748" spans="1:6" ht="19.5" customHeight="1" x14ac:dyDescent="0.2">
      <c r="A748" s="91" t="s">
        <v>474</v>
      </c>
      <c r="B748" s="91"/>
      <c r="C748" s="80" t="s">
        <v>426</v>
      </c>
      <c r="D748" s="261">
        <f>D749</f>
        <v>0</v>
      </c>
      <c r="E748" s="261"/>
      <c r="F748" s="261"/>
    </row>
    <row r="749" spans="1:6" ht="19.5" customHeight="1" x14ac:dyDescent="0.2">
      <c r="A749" s="91" t="s">
        <v>474</v>
      </c>
      <c r="B749" s="91" t="s">
        <v>31</v>
      </c>
      <c r="C749" s="80" t="s">
        <v>412</v>
      </c>
      <c r="D749" s="261">
        <v>0</v>
      </c>
      <c r="E749" s="261"/>
      <c r="F749" s="261"/>
    </row>
    <row r="750" spans="1:6" ht="19.5" customHeight="1" x14ac:dyDescent="0.2">
      <c r="A750" s="91" t="s">
        <v>475</v>
      </c>
      <c r="B750" s="91"/>
      <c r="C750" s="80" t="s">
        <v>434</v>
      </c>
      <c r="D750" s="261">
        <f>D751</f>
        <v>0</v>
      </c>
      <c r="E750" s="261"/>
      <c r="F750" s="261"/>
    </row>
    <row r="751" spans="1:6" ht="19.5" customHeight="1" x14ac:dyDescent="0.2">
      <c r="A751" s="91" t="s">
        <v>475</v>
      </c>
      <c r="B751" s="91" t="s">
        <v>31</v>
      </c>
      <c r="C751" s="80" t="s">
        <v>412</v>
      </c>
      <c r="D751" s="261"/>
      <c r="E751" s="261"/>
      <c r="F751" s="261"/>
    </row>
    <row r="752" spans="1:6" ht="19.5" customHeight="1" x14ac:dyDescent="0.2">
      <c r="A752" s="91" t="s">
        <v>476</v>
      </c>
      <c r="B752" s="91"/>
      <c r="C752" s="80" t="s">
        <v>435</v>
      </c>
      <c r="D752" s="261">
        <f>D753</f>
        <v>921.8</v>
      </c>
      <c r="E752" s="261"/>
      <c r="F752" s="261"/>
    </row>
    <row r="753" spans="1:13" ht="19.5" customHeight="1" x14ac:dyDescent="0.2">
      <c r="A753" s="91" t="s">
        <v>476</v>
      </c>
      <c r="B753" s="262" t="s">
        <v>31</v>
      </c>
      <c r="C753" s="80" t="s">
        <v>412</v>
      </c>
      <c r="D753" s="261">
        <v>921.8</v>
      </c>
      <c r="E753" s="263"/>
      <c r="F753" s="263"/>
    </row>
    <row r="754" spans="1:13" ht="30.75" customHeight="1" x14ac:dyDescent="0.2">
      <c r="A754" s="74" t="s">
        <v>248</v>
      </c>
      <c r="B754" s="105"/>
      <c r="C754" s="103" t="s">
        <v>249</v>
      </c>
      <c r="D754" s="156">
        <f>D755+D757+D759+D762</f>
        <v>1775.9</v>
      </c>
      <c r="E754" s="156">
        <f t="shared" ref="E754:F754" si="152">E755+E757+E759+E762</f>
        <v>3085.4</v>
      </c>
      <c r="F754" s="156">
        <f t="shared" si="152"/>
        <v>3085.4</v>
      </c>
      <c r="G754"/>
      <c r="K754"/>
      <c r="L754"/>
      <c r="M754"/>
    </row>
    <row r="755" spans="1:13" ht="54.75" customHeight="1" x14ac:dyDescent="0.2">
      <c r="A755" s="74" t="s">
        <v>477</v>
      </c>
      <c r="B755" s="74"/>
      <c r="C755" s="76" t="s">
        <v>245</v>
      </c>
      <c r="D755" s="94">
        <f>D756</f>
        <v>695.40000000000009</v>
      </c>
      <c r="E755" s="94">
        <f t="shared" ref="E755:F755" si="153">E756</f>
        <v>769.7</v>
      </c>
      <c r="F755" s="94">
        <f t="shared" si="153"/>
        <v>769.7</v>
      </c>
      <c r="G755"/>
      <c r="K755"/>
      <c r="L755"/>
      <c r="M755"/>
    </row>
    <row r="756" spans="1:13" ht="63.75" customHeight="1" x14ac:dyDescent="0.2">
      <c r="A756" s="74" t="s">
        <v>477</v>
      </c>
      <c r="B756" s="74" t="s">
        <v>30</v>
      </c>
      <c r="C756" s="76" t="s">
        <v>43</v>
      </c>
      <c r="D756" s="94">
        <f>769.7-74.3</f>
        <v>695.40000000000009</v>
      </c>
      <c r="E756" s="94">
        <v>769.7</v>
      </c>
      <c r="F756" s="94">
        <v>769.7</v>
      </c>
      <c r="G756"/>
      <c r="K756"/>
      <c r="L756"/>
      <c r="M756"/>
    </row>
    <row r="757" spans="1:13" ht="33" customHeight="1" x14ac:dyDescent="0.2">
      <c r="A757" s="74" t="s">
        <v>478</v>
      </c>
      <c r="B757" s="74"/>
      <c r="C757" s="76" t="s">
        <v>246</v>
      </c>
      <c r="D757" s="94">
        <f>D758</f>
        <v>1069.7</v>
      </c>
      <c r="E757" s="94">
        <f t="shared" ref="E757:F757" si="154">E758</f>
        <v>1069.7</v>
      </c>
      <c r="F757" s="94">
        <f t="shared" si="154"/>
        <v>1069.7</v>
      </c>
      <c r="G757"/>
      <c r="K757"/>
      <c r="L757"/>
      <c r="M757"/>
    </row>
    <row r="758" spans="1:13" ht="77.25" customHeight="1" x14ac:dyDescent="0.2">
      <c r="A758" s="74" t="s">
        <v>478</v>
      </c>
      <c r="B758" s="74" t="s">
        <v>30</v>
      </c>
      <c r="C758" s="76" t="s">
        <v>43</v>
      </c>
      <c r="D758" s="94">
        <v>1069.7</v>
      </c>
      <c r="E758" s="94">
        <v>1069.7</v>
      </c>
      <c r="F758" s="94">
        <v>1069.7</v>
      </c>
      <c r="G758"/>
      <c r="K758"/>
      <c r="L758"/>
      <c r="M758"/>
    </row>
    <row r="759" spans="1:13" ht="31.5" customHeight="1" x14ac:dyDescent="0.2">
      <c r="A759" s="74" t="s">
        <v>479</v>
      </c>
      <c r="B759" s="74"/>
      <c r="C759" s="76" t="s">
        <v>247</v>
      </c>
      <c r="D759" s="94">
        <f>D760</f>
        <v>10.8</v>
      </c>
      <c r="E759" s="94">
        <f t="shared" ref="E759:F759" si="155">E760</f>
        <v>10.8</v>
      </c>
      <c r="F759" s="94">
        <f t="shared" si="155"/>
        <v>10.8</v>
      </c>
      <c r="G759"/>
      <c r="K759"/>
      <c r="L759"/>
      <c r="M759"/>
    </row>
    <row r="760" spans="1:13" ht="82.5" customHeight="1" x14ac:dyDescent="0.2">
      <c r="A760" s="74" t="s">
        <v>479</v>
      </c>
      <c r="B760" s="74" t="s">
        <v>30</v>
      </c>
      <c r="C760" s="76" t="s">
        <v>43</v>
      </c>
      <c r="D760" s="94">
        <v>10.8</v>
      </c>
      <c r="E760" s="94">
        <v>10.8</v>
      </c>
      <c r="F760" s="94">
        <v>10.8</v>
      </c>
      <c r="G760"/>
      <c r="K760"/>
      <c r="L760"/>
      <c r="M760"/>
    </row>
    <row r="761" spans="1:13" ht="48" customHeight="1" x14ac:dyDescent="0.2">
      <c r="A761" s="74" t="s">
        <v>527</v>
      </c>
      <c r="B761" s="74"/>
      <c r="C761" s="80" t="s">
        <v>526</v>
      </c>
      <c r="D761" s="170">
        <f>D762</f>
        <v>0</v>
      </c>
      <c r="E761" s="170">
        <f t="shared" ref="E761" si="156">E762</f>
        <v>1235.2</v>
      </c>
      <c r="F761" s="170">
        <f t="shared" ref="F761" si="157">F762</f>
        <v>1235.2</v>
      </c>
      <c r="G761"/>
      <c r="K761"/>
      <c r="L761"/>
      <c r="M761"/>
    </row>
    <row r="762" spans="1:13" ht="82.5" customHeight="1" x14ac:dyDescent="0.2">
      <c r="A762" s="74" t="s">
        <v>527</v>
      </c>
      <c r="B762" s="74" t="s">
        <v>141</v>
      </c>
      <c r="C762" s="80" t="s">
        <v>448</v>
      </c>
      <c r="D762" s="170">
        <f>1235.2-1235.2</f>
        <v>0</v>
      </c>
      <c r="E762" s="170">
        <v>1235.2</v>
      </c>
      <c r="F762" s="170">
        <v>1235.2</v>
      </c>
      <c r="G762"/>
      <c r="K762"/>
      <c r="L762"/>
      <c r="M762"/>
    </row>
    <row r="763" spans="1:13" ht="36" customHeight="1" x14ac:dyDescent="0.2">
      <c r="A763" s="105" t="s">
        <v>236</v>
      </c>
      <c r="B763" s="74"/>
      <c r="C763" s="174" t="s">
        <v>699</v>
      </c>
      <c r="D763" s="156">
        <f>D764+D779+D792</f>
        <v>4933.2</v>
      </c>
      <c r="E763" s="156">
        <f>E764+E779+E792</f>
        <v>956.49999999999989</v>
      </c>
      <c r="F763" s="156">
        <f>F764+F779+F792</f>
        <v>956.49999999999989</v>
      </c>
      <c r="G763"/>
      <c r="K763"/>
      <c r="L763"/>
      <c r="M763"/>
    </row>
    <row r="764" spans="1:13" ht="60.75" customHeight="1" x14ac:dyDescent="0.2">
      <c r="A764" s="74" t="s">
        <v>229</v>
      </c>
      <c r="B764" s="74"/>
      <c r="C764" s="260" t="s">
        <v>233</v>
      </c>
      <c r="D764" s="156">
        <f>D765+D769+D775+D777</f>
        <v>2920.5</v>
      </c>
      <c r="E764" s="156"/>
      <c r="F764" s="156"/>
      <c r="G764"/>
      <c r="K764"/>
      <c r="L764"/>
      <c r="M764"/>
    </row>
    <row r="765" spans="1:13" ht="35.25" customHeight="1" x14ac:dyDescent="0.2">
      <c r="A765" s="74" t="s">
        <v>469</v>
      </c>
      <c r="B765" s="74"/>
      <c r="C765" s="155" t="s">
        <v>237</v>
      </c>
      <c r="D765" s="94">
        <f>D766+D767+D768</f>
        <v>1118.8</v>
      </c>
      <c r="E765" s="94"/>
      <c r="F765" s="94"/>
      <c r="G765"/>
      <c r="K765"/>
      <c r="L765"/>
      <c r="M765"/>
    </row>
    <row r="766" spans="1:13" ht="30" customHeight="1" x14ac:dyDescent="0.2">
      <c r="A766" s="74" t="s">
        <v>469</v>
      </c>
      <c r="B766" s="91" t="s">
        <v>45</v>
      </c>
      <c r="C766" s="80" t="s">
        <v>415</v>
      </c>
      <c r="D766" s="94">
        <v>859.3</v>
      </c>
      <c r="E766" s="94"/>
      <c r="F766" s="94"/>
      <c r="G766"/>
      <c r="K766"/>
      <c r="L766"/>
      <c r="M766"/>
    </row>
    <row r="767" spans="1:13" ht="49.5" customHeight="1" x14ac:dyDescent="0.2">
      <c r="A767" s="74" t="s">
        <v>469</v>
      </c>
      <c r="B767" s="91">
        <v>122</v>
      </c>
      <c r="C767" s="76" t="s">
        <v>273</v>
      </c>
      <c r="D767" s="94">
        <v>0</v>
      </c>
      <c r="E767" s="94"/>
      <c r="F767" s="94"/>
      <c r="G767"/>
      <c r="K767"/>
      <c r="L767"/>
      <c r="M767"/>
    </row>
    <row r="768" spans="1:13" ht="30" customHeight="1" x14ac:dyDescent="0.2">
      <c r="A768" s="74" t="s">
        <v>469</v>
      </c>
      <c r="B768" s="91" t="s">
        <v>47</v>
      </c>
      <c r="C768" s="80" t="s">
        <v>417</v>
      </c>
      <c r="D768" s="94">
        <v>259.5</v>
      </c>
      <c r="E768" s="94"/>
      <c r="F768" s="94"/>
      <c r="G768"/>
      <c r="K768"/>
      <c r="L768"/>
      <c r="M768"/>
    </row>
    <row r="769" spans="1:13" ht="25.5" customHeight="1" x14ac:dyDescent="0.2">
      <c r="A769" s="74" t="s">
        <v>470</v>
      </c>
      <c r="B769" s="74"/>
      <c r="C769" s="76" t="s">
        <v>230</v>
      </c>
      <c r="D769" s="94">
        <f>D770+D771+D772+D773+D774</f>
        <v>1638.9999999999998</v>
      </c>
      <c r="E769" s="94"/>
      <c r="F769" s="94"/>
      <c r="G769"/>
      <c r="K769"/>
      <c r="L769"/>
      <c r="M769"/>
    </row>
    <row r="770" spans="1:13" ht="30" customHeight="1" x14ac:dyDescent="0.2">
      <c r="A770" s="74" t="s">
        <v>470</v>
      </c>
      <c r="B770" s="91" t="s">
        <v>45</v>
      </c>
      <c r="C770" s="80" t="s">
        <v>415</v>
      </c>
      <c r="D770" s="94">
        <v>1050</v>
      </c>
      <c r="E770" s="94"/>
      <c r="F770" s="94"/>
      <c r="G770"/>
      <c r="K770"/>
      <c r="L770"/>
      <c r="M770"/>
    </row>
    <row r="771" spans="1:13" ht="45.75" customHeight="1" x14ac:dyDescent="0.2">
      <c r="A771" s="74" t="s">
        <v>470</v>
      </c>
      <c r="B771" s="91">
        <v>122</v>
      </c>
      <c r="C771" s="76" t="s">
        <v>273</v>
      </c>
      <c r="D771" s="94">
        <v>0</v>
      </c>
      <c r="E771" s="94"/>
      <c r="F771" s="94"/>
      <c r="G771"/>
      <c r="K771"/>
      <c r="L771"/>
      <c r="M771"/>
    </row>
    <row r="772" spans="1:13" ht="32.25" customHeight="1" x14ac:dyDescent="0.2">
      <c r="A772" s="74" t="s">
        <v>470</v>
      </c>
      <c r="B772" s="91" t="s">
        <v>47</v>
      </c>
      <c r="C772" s="80" t="s">
        <v>417</v>
      </c>
      <c r="D772" s="94">
        <v>317.10000000000002</v>
      </c>
      <c r="E772" s="94"/>
      <c r="F772" s="94"/>
      <c r="G772"/>
      <c r="K772"/>
      <c r="L772"/>
      <c r="M772"/>
    </row>
    <row r="773" spans="1:13" ht="22.5" customHeight="1" x14ac:dyDescent="0.2">
      <c r="A773" s="74" t="s">
        <v>470</v>
      </c>
      <c r="B773" s="91" t="s">
        <v>31</v>
      </c>
      <c r="C773" s="80" t="s">
        <v>412</v>
      </c>
      <c r="D773" s="94">
        <f>130.8-60</f>
        <v>70.800000000000011</v>
      </c>
      <c r="E773" s="94"/>
      <c r="F773" s="94"/>
      <c r="G773"/>
      <c r="K773"/>
      <c r="L773"/>
      <c r="M773"/>
    </row>
    <row r="774" spans="1:13" ht="22.5" customHeight="1" x14ac:dyDescent="0.2">
      <c r="A774" s="74" t="s">
        <v>470</v>
      </c>
      <c r="B774" s="91" t="s">
        <v>150</v>
      </c>
      <c r="C774" s="80" t="s">
        <v>419</v>
      </c>
      <c r="D774" s="94">
        <v>201.1</v>
      </c>
      <c r="E774" s="94"/>
      <c r="F774" s="94"/>
      <c r="G774"/>
      <c r="K774"/>
      <c r="L774"/>
      <c r="M774"/>
    </row>
    <row r="775" spans="1:13" ht="34.5" customHeight="1" x14ac:dyDescent="0.2">
      <c r="A775" s="74" t="s">
        <v>610</v>
      </c>
      <c r="B775" s="91"/>
      <c r="C775" s="76" t="s">
        <v>611</v>
      </c>
      <c r="D775" s="94">
        <f>D776</f>
        <v>121.4</v>
      </c>
      <c r="E775" s="94"/>
      <c r="F775" s="94"/>
      <c r="G775"/>
      <c r="K775"/>
      <c r="L775"/>
      <c r="M775"/>
    </row>
    <row r="776" spans="1:13" ht="42" customHeight="1" x14ac:dyDescent="0.2">
      <c r="A776" s="74" t="s">
        <v>610</v>
      </c>
      <c r="B776" s="91">
        <v>244</v>
      </c>
      <c r="C776" s="76" t="s">
        <v>231</v>
      </c>
      <c r="D776" s="94">
        <v>121.4</v>
      </c>
      <c r="E776" s="94"/>
      <c r="F776" s="94"/>
      <c r="G776"/>
      <c r="K776"/>
      <c r="L776"/>
      <c r="M776"/>
    </row>
    <row r="777" spans="1:13" ht="15" customHeight="1" x14ac:dyDescent="0.2">
      <c r="A777" s="74" t="s">
        <v>481</v>
      </c>
      <c r="B777" s="91"/>
      <c r="C777" s="80" t="s">
        <v>523</v>
      </c>
      <c r="D777" s="94">
        <f>D778</f>
        <v>41.3</v>
      </c>
      <c r="E777" s="94"/>
      <c r="F777" s="94"/>
      <c r="G777"/>
      <c r="K777"/>
      <c r="L777"/>
      <c r="M777"/>
    </row>
    <row r="778" spans="1:13" ht="18.75" customHeight="1" x14ac:dyDescent="0.2">
      <c r="A778" s="74" t="s">
        <v>481</v>
      </c>
      <c r="B778" s="91">
        <v>244</v>
      </c>
      <c r="C778" s="80" t="s">
        <v>412</v>
      </c>
      <c r="D778" s="94">
        <v>41.3</v>
      </c>
      <c r="E778" s="94"/>
      <c r="F778" s="94"/>
      <c r="G778"/>
      <c r="K778"/>
      <c r="L778"/>
      <c r="M778"/>
    </row>
    <row r="779" spans="1:13" ht="36" customHeight="1" x14ac:dyDescent="0.2">
      <c r="A779" s="74" t="s">
        <v>232</v>
      </c>
      <c r="B779" s="74"/>
      <c r="C779" s="103" t="s">
        <v>234</v>
      </c>
      <c r="D779" s="156">
        <f>D780+D783+D786+D788+D790</f>
        <v>1089.0999999999999</v>
      </c>
      <c r="E779" s="156"/>
      <c r="F779" s="156"/>
      <c r="G779"/>
      <c r="K779"/>
      <c r="L779"/>
      <c r="M779"/>
    </row>
    <row r="780" spans="1:13" ht="22.5" customHeight="1" x14ac:dyDescent="0.2">
      <c r="A780" s="91" t="s">
        <v>472</v>
      </c>
      <c r="B780" s="91"/>
      <c r="C780" s="80" t="s">
        <v>433</v>
      </c>
      <c r="D780" s="94">
        <f>D781+D782</f>
        <v>285.10000000000002</v>
      </c>
      <c r="E780" s="94"/>
      <c r="F780" s="94"/>
      <c r="G780"/>
      <c r="K780"/>
      <c r="L780"/>
      <c r="M780"/>
    </row>
    <row r="781" spans="1:13" ht="15.75" customHeight="1" x14ac:dyDescent="0.2">
      <c r="A781" s="91" t="s">
        <v>472</v>
      </c>
      <c r="B781" s="91" t="s">
        <v>31</v>
      </c>
      <c r="C781" s="80" t="s">
        <v>412</v>
      </c>
      <c r="D781" s="94">
        <v>101.7</v>
      </c>
      <c r="E781" s="94"/>
      <c r="F781" s="94"/>
      <c r="G781"/>
      <c r="K781"/>
      <c r="L781"/>
      <c r="M781"/>
    </row>
    <row r="782" spans="1:13" ht="15.75" customHeight="1" x14ac:dyDescent="0.2">
      <c r="A782" s="91" t="s">
        <v>472</v>
      </c>
      <c r="B782" s="91" t="s">
        <v>150</v>
      </c>
      <c r="C782" s="80" t="s">
        <v>419</v>
      </c>
      <c r="D782" s="94">
        <v>183.4</v>
      </c>
      <c r="E782" s="94"/>
      <c r="F782" s="94"/>
      <c r="G782"/>
      <c r="K782"/>
      <c r="L782"/>
      <c r="M782"/>
    </row>
    <row r="783" spans="1:13" ht="15.75" customHeight="1" x14ac:dyDescent="0.2">
      <c r="A783" s="91" t="s">
        <v>473</v>
      </c>
      <c r="B783" s="91"/>
      <c r="C783" s="80" t="s">
        <v>425</v>
      </c>
      <c r="D783" s="94">
        <f>D784+D785</f>
        <v>448.2</v>
      </c>
      <c r="E783" s="94"/>
      <c r="F783" s="94"/>
      <c r="G783"/>
      <c r="K783"/>
      <c r="L783"/>
      <c r="M783"/>
    </row>
    <row r="784" spans="1:13" ht="15.75" customHeight="1" x14ac:dyDescent="0.2">
      <c r="A784" s="91" t="s">
        <v>473</v>
      </c>
      <c r="B784" s="91" t="s">
        <v>31</v>
      </c>
      <c r="C784" s="80" t="s">
        <v>412</v>
      </c>
      <c r="D784" s="94">
        <v>448.2</v>
      </c>
      <c r="E784" s="94"/>
      <c r="F784" s="94"/>
      <c r="G784"/>
      <c r="K784"/>
      <c r="L784"/>
      <c r="M784"/>
    </row>
    <row r="785" spans="1:13" ht="15.75" customHeight="1" x14ac:dyDescent="0.2">
      <c r="A785" s="91" t="s">
        <v>473</v>
      </c>
      <c r="B785" s="91" t="s">
        <v>150</v>
      </c>
      <c r="C785" s="80" t="s">
        <v>419</v>
      </c>
      <c r="D785" s="94">
        <v>0</v>
      </c>
      <c r="E785" s="94"/>
      <c r="F785" s="94"/>
      <c r="G785"/>
      <c r="K785"/>
      <c r="L785"/>
      <c r="M785"/>
    </row>
    <row r="786" spans="1:13" ht="15.75" customHeight="1" x14ac:dyDescent="0.2">
      <c r="A786" s="91" t="s">
        <v>476</v>
      </c>
      <c r="B786" s="91"/>
      <c r="C786" s="80" t="s">
        <v>435</v>
      </c>
      <c r="D786" s="94">
        <f>D787</f>
        <v>155.4</v>
      </c>
      <c r="E786" s="94"/>
      <c r="F786" s="94"/>
      <c r="G786"/>
      <c r="K786"/>
      <c r="L786"/>
      <c r="M786"/>
    </row>
    <row r="787" spans="1:13" ht="15.75" customHeight="1" x14ac:dyDescent="0.2">
      <c r="A787" s="91" t="s">
        <v>476</v>
      </c>
      <c r="B787" s="91" t="s">
        <v>31</v>
      </c>
      <c r="C787" s="80" t="s">
        <v>412</v>
      </c>
      <c r="D787" s="94">
        <v>155.4</v>
      </c>
      <c r="E787" s="94"/>
      <c r="F787" s="94"/>
      <c r="G787"/>
      <c r="K787"/>
      <c r="L787"/>
      <c r="M787"/>
    </row>
    <row r="788" spans="1:13" ht="19.5" customHeight="1" x14ac:dyDescent="0.2">
      <c r="A788" s="91" t="s">
        <v>615</v>
      </c>
      <c r="B788" s="91"/>
      <c r="C788" s="76" t="s">
        <v>616</v>
      </c>
      <c r="D788" s="94">
        <f>D789</f>
        <v>8.9</v>
      </c>
      <c r="E788" s="94"/>
      <c r="F788" s="94"/>
      <c r="G788"/>
      <c r="K788"/>
      <c r="L788"/>
      <c r="M788"/>
    </row>
    <row r="789" spans="1:13" ht="35.25" customHeight="1" x14ac:dyDescent="0.2">
      <c r="A789" s="91" t="s">
        <v>615</v>
      </c>
      <c r="B789" s="91">
        <v>244</v>
      </c>
      <c r="C789" s="76" t="s">
        <v>40</v>
      </c>
      <c r="D789" s="94">
        <v>8.9</v>
      </c>
      <c r="E789" s="94"/>
      <c r="F789" s="94"/>
      <c r="G789"/>
      <c r="K789"/>
      <c r="L789"/>
      <c r="M789"/>
    </row>
    <row r="790" spans="1:13" ht="30" customHeight="1" x14ac:dyDescent="0.2">
      <c r="A790" s="91" t="s">
        <v>613</v>
      </c>
      <c r="B790" s="91"/>
      <c r="C790" s="76" t="s">
        <v>614</v>
      </c>
      <c r="D790" s="94">
        <f>D791</f>
        <v>191.5</v>
      </c>
      <c r="E790" s="94"/>
      <c r="F790" s="94"/>
      <c r="G790"/>
      <c r="K790"/>
      <c r="L790"/>
      <c r="M790"/>
    </row>
    <row r="791" spans="1:13" ht="47.25" customHeight="1" x14ac:dyDescent="0.2">
      <c r="A791" s="91" t="s">
        <v>613</v>
      </c>
      <c r="B791" s="91">
        <v>244</v>
      </c>
      <c r="C791" s="76" t="s">
        <v>40</v>
      </c>
      <c r="D791" s="94">
        <v>191.5</v>
      </c>
      <c r="E791" s="94"/>
      <c r="F791" s="94"/>
      <c r="G791"/>
      <c r="K791"/>
      <c r="L791"/>
      <c r="M791"/>
    </row>
    <row r="792" spans="1:13" ht="41.25" customHeight="1" x14ac:dyDescent="0.2">
      <c r="A792" s="74" t="s">
        <v>248</v>
      </c>
      <c r="B792" s="74"/>
      <c r="C792" s="103" t="s">
        <v>249</v>
      </c>
      <c r="D792" s="156">
        <f>D793+D795+D797</f>
        <v>923.6</v>
      </c>
      <c r="E792" s="156">
        <f>E793+E795+E797</f>
        <v>956.49999999999989</v>
      </c>
      <c r="F792" s="156">
        <f>F793+F795+F797</f>
        <v>956.49999999999989</v>
      </c>
      <c r="G792"/>
      <c r="K792"/>
      <c r="L792"/>
      <c r="M792"/>
    </row>
    <row r="793" spans="1:13" ht="45" customHeight="1" x14ac:dyDescent="0.2">
      <c r="A793" s="91" t="s">
        <v>478</v>
      </c>
      <c r="B793" s="91"/>
      <c r="C793" s="80" t="s">
        <v>436</v>
      </c>
      <c r="D793" s="94">
        <f>D794</f>
        <v>501.9</v>
      </c>
      <c r="E793" s="94">
        <f t="shared" ref="E793:F793" si="158">E794</f>
        <v>534.79999999999995</v>
      </c>
      <c r="F793" s="94">
        <f t="shared" si="158"/>
        <v>534.79999999999995</v>
      </c>
      <c r="G793"/>
      <c r="K793"/>
      <c r="L793"/>
      <c r="M793"/>
    </row>
    <row r="794" spans="1:13" ht="78" customHeight="1" x14ac:dyDescent="0.2">
      <c r="A794" s="91" t="s">
        <v>478</v>
      </c>
      <c r="B794" s="91" t="s">
        <v>30</v>
      </c>
      <c r="C794" s="80" t="s">
        <v>428</v>
      </c>
      <c r="D794" s="94">
        <f>534.8-32.9</f>
        <v>501.9</v>
      </c>
      <c r="E794" s="94">
        <v>534.79999999999995</v>
      </c>
      <c r="F794" s="94">
        <v>534.79999999999995</v>
      </c>
      <c r="G794"/>
      <c r="K794"/>
      <c r="L794"/>
      <c r="M794"/>
    </row>
    <row r="795" spans="1:13" ht="49.5" customHeight="1" x14ac:dyDescent="0.2">
      <c r="A795" s="91" t="s">
        <v>477</v>
      </c>
      <c r="B795" s="91"/>
      <c r="C795" s="80" t="s">
        <v>427</v>
      </c>
      <c r="D795" s="94">
        <f>D796</f>
        <v>416.3</v>
      </c>
      <c r="E795" s="94">
        <f t="shared" ref="E795:F795" si="159">E796</f>
        <v>416.3</v>
      </c>
      <c r="F795" s="94">
        <f t="shared" si="159"/>
        <v>416.3</v>
      </c>
      <c r="G795"/>
      <c r="K795"/>
      <c r="L795"/>
      <c r="M795"/>
    </row>
    <row r="796" spans="1:13" ht="76.5" customHeight="1" x14ac:dyDescent="0.2">
      <c r="A796" s="91" t="s">
        <v>477</v>
      </c>
      <c r="B796" s="91" t="s">
        <v>30</v>
      </c>
      <c r="C796" s="80" t="s">
        <v>428</v>
      </c>
      <c r="D796" s="94">
        <v>416.3</v>
      </c>
      <c r="E796" s="94">
        <v>416.3</v>
      </c>
      <c r="F796" s="94">
        <v>416.3</v>
      </c>
      <c r="G796"/>
      <c r="K796"/>
      <c r="L796"/>
      <c r="M796"/>
    </row>
    <row r="797" spans="1:13" ht="33.75" customHeight="1" x14ac:dyDescent="0.2">
      <c r="A797" s="91" t="s">
        <v>479</v>
      </c>
      <c r="B797" s="91"/>
      <c r="C797" s="80" t="s">
        <v>429</v>
      </c>
      <c r="D797" s="94">
        <f>D798</f>
        <v>5.4</v>
      </c>
      <c r="E797" s="94">
        <f t="shared" ref="E797:F797" si="160">E798</f>
        <v>5.4</v>
      </c>
      <c r="F797" s="94">
        <f t="shared" si="160"/>
        <v>5.4</v>
      </c>
      <c r="G797"/>
      <c r="K797"/>
      <c r="L797"/>
      <c r="M797"/>
    </row>
    <row r="798" spans="1:13" ht="81" customHeight="1" x14ac:dyDescent="0.2">
      <c r="A798" s="91" t="s">
        <v>479</v>
      </c>
      <c r="B798" s="91" t="s">
        <v>30</v>
      </c>
      <c r="C798" s="80" t="s">
        <v>428</v>
      </c>
      <c r="D798" s="94">
        <v>5.4</v>
      </c>
      <c r="E798" s="94">
        <v>5.4</v>
      </c>
      <c r="F798" s="94">
        <v>5.4</v>
      </c>
      <c r="G798"/>
      <c r="K798"/>
      <c r="L798"/>
      <c r="M798"/>
    </row>
    <row r="799" spans="1:13" ht="31.5" customHeight="1" x14ac:dyDescent="0.2">
      <c r="A799" s="105" t="s">
        <v>236</v>
      </c>
      <c r="B799" s="105"/>
      <c r="C799" s="174" t="s">
        <v>700</v>
      </c>
      <c r="D799" s="156">
        <f>D800+D815+D820</f>
        <v>3083.6</v>
      </c>
      <c r="E799" s="156"/>
      <c r="F799" s="156"/>
      <c r="G799"/>
      <c r="K799"/>
      <c r="L799"/>
      <c r="M799"/>
    </row>
    <row r="800" spans="1:13" ht="60" customHeight="1" x14ac:dyDescent="0.2">
      <c r="A800" s="74" t="s">
        <v>229</v>
      </c>
      <c r="B800" s="74"/>
      <c r="C800" s="264" t="s">
        <v>233</v>
      </c>
      <c r="D800" s="94">
        <f>D801+D805+D813</f>
        <v>2096.5</v>
      </c>
      <c r="E800" s="94"/>
      <c r="F800" s="94"/>
      <c r="G800"/>
      <c r="K800"/>
      <c r="L800"/>
      <c r="M800"/>
    </row>
    <row r="801" spans="1:13" ht="30" customHeight="1" x14ac:dyDescent="0.2">
      <c r="A801" s="74" t="s">
        <v>469</v>
      </c>
      <c r="B801" s="74"/>
      <c r="C801" s="155" t="s">
        <v>237</v>
      </c>
      <c r="D801" s="94">
        <f>D802+D803+D804</f>
        <v>1193.2</v>
      </c>
      <c r="E801" s="94">
        <f t="shared" ref="E801:F801" si="161">E802+E803+E804</f>
        <v>0</v>
      </c>
      <c r="F801" s="94">
        <f t="shared" si="161"/>
        <v>0</v>
      </c>
      <c r="G801"/>
      <c r="K801"/>
      <c r="L801"/>
      <c r="M801"/>
    </row>
    <row r="802" spans="1:13" ht="30" customHeight="1" x14ac:dyDescent="0.2">
      <c r="A802" s="74" t="s">
        <v>469</v>
      </c>
      <c r="B802" s="91">
        <v>121</v>
      </c>
      <c r="C802" s="80" t="s">
        <v>415</v>
      </c>
      <c r="D802" s="94">
        <f>992.4-60</f>
        <v>932.4</v>
      </c>
      <c r="E802" s="94"/>
      <c r="F802" s="94"/>
      <c r="G802"/>
      <c r="K802"/>
      <c r="L802"/>
      <c r="M802"/>
    </row>
    <row r="803" spans="1:13" ht="44.25" customHeight="1" x14ac:dyDescent="0.2">
      <c r="A803" s="74" t="s">
        <v>469</v>
      </c>
      <c r="B803" s="91">
        <v>122</v>
      </c>
      <c r="C803" s="76" t="s">
        <v>273</v>
      </c>
      <c r="D803" s="94">
        <v>0</v>
      </c>
      <c r="E803" s="94"/>
      <c r="F803" s="94"/>
      <c r="G803"/>
      <c r="K803"/>
      <c r="L803"/>
      <c r="M803"/>
    </row>
    <row r="804" spans="1:13" ht="64.5" customHeight="1" x14ac:dyDescent="0.2">
      <c r="A804" s="74" t="s">
        <v>469</v>
      </c>
      <c r="B804" s="91" t="s">
        <v>47</v>
      </c>
      <c r="C804" s="80" t="s">
        <v>417</v>
      </c>
      <c r="D804" s="94">
        <v>260.8</v>
      </c>
      <c r="E804" s="94"/>
      <c r="F804" s="94"/>
      <c r="G804"/>
      <c r="K804"/>
      <c r="L804"/>
      <c r="M804"/>
    </row>
    <row r="805" spans="1:13" ht="47.25" customHeight="1" x14ac:dyDescent="0.2">
      <c r="A805" s="91" t="s">
        <v>470</v>
      </c>
      <c r="B805" s="91"/>
      <c r="C805" s="80" t="s">
        <v>418</v>
      </c>
      <c r="D805" s="94">
        <f>D806+D807+D808+D809+D810+D811+D812</f>
        <v>883.3</v>
      </c>
      <c r="E805" s="94"/>
      <c r="F805" s="94"/>
      <c r="G805"/>
      <c r="K805"/>
      <c r="L805"/>
      <c r="M805"/>
    </row>
    <row r="806" spans="1:13" ht="30" customHeight="1" x14ac:dyDescent="0.2">
      <c r="A806" s="91" t="s">
        <v>470</v>
      </c>
      <c r="B806" s="91" t="s">
        <v>45</v>
      </c>
      <c r="C806" s="80" t="s">
        <v>415</v>
      </c>
      <c r="D806" s="94">
        <v>642.29999999999995</v>
      </c>
      <c r="E806" s="94"/>
      <c r="F806" s="94"/>
      <c r="G806"/>
      <c r="K806"/>
      <c r="L806"/>
      <c r="M806"/>
    </row>
    <row r="807" spans="1:13" ht="42.75" customHeight="1" x14ac:dyDescent="0.2">
      <c r="A807" s="91" t="s">
        <v>470</v>
      </c>
      <c r="B807" s="91">
        <v>122</v>
      </c>
      <c r="C807" s="76" t="s">
        <v>273</v>
      </c>
      <c r="D807" s="94">
        <v>0</v>
      </c>
      <c r="E807" s="94"/>
      <c r="F807" s="94"/>
      <c r="G807"/>
      <c r="K807"/>
      <c r="L807"/>
      <c r="M807"/>
    </row>
    <row r="808" spans="1:13" ht="63.75" customHeight="1" x14ac:dyDescent="0.2">
      <c r="A808" s="91" t="s">
        <v>470</v>
      </c>
      <c r="B808" s="91" t="s">
        <v>47</v>
      </c>
      <c r="C808" s="80" t="s">
        <v>417</v>
      </c>
      <c r="D808" s="94">
        <v>194</v>
      </c>
      <c r="E808" s="94"/>
      <c r="F808" s="94"/>
      <c r="G808"/>
      <c r="K808"/>
      <c r="L808"/>
      <c r="M808"/>
    </row>
    <row r="809" spans="1:13" ht="22.5" customHeight="1" x14ac:dyDescent="0.2">
      <c r="A809" s="91" t="s">
        <v>470</v>
      </c>
      <c r="B809" s="91" t="s">
        <v>31</v>
      </c>
      <c r="C809" s="80" t="s">
        <v>412</v>
      </c>
      <c r="D809" s="94">
        <v>26</v>
      </c>
      <c r="E809" s="94"/>
      <c r="F809" s="94"/>
      <c r="G809"/>
      <c r="K809"/>
      <c r="L809"/>
      <c r="M809"/>
    </row>
    <row r="810" spans="1:13" ht="22.5" customHeight="1" x14ac:dyDescent="0.2">
      <c r="A810" s="91" t="s">
        <v>470</v>
      </c>
      <c r="B810" s="91" t="s">
        <v>150</v>
      </c>
      <c r="C810" s="80" t="s">
        <v>419</v>
      </c>
      <c r="D810" s="94">
        <v>15</v>
      </c>
      <c r="E810" s="94"/>
      <c r="F810" s="94"/>
      <c r="G810"/>
      <c r="K810"/>
      <c r="L810"/>
      <c r="M810"/>
    </row>
    <row r="811" spans="1:13" ht="18" customHeight="1" x14ac:dyDescent="0.2">
      <c r="A811" s="91" t="s">
        <v>470</v>
      </c>
      <c r="B811" s="91">
        <v>831</v>
      </c>
      <c r="C811" s="80" t="s">
        <v>446</v>
      </c>
      <c r="D811" s="94">
        <v>5</v>
      </c>
      <c r="E811" s="94"/>
      <c r="F811" s="94"/>
      <c r="G811"/>
      <c r="K811"/>
      <c r="L811"/>
      <c r="M811"/>
    </row>
    <row r="812" spans="1:13" ht="15" customHeight="1" x14ac:dyDescent="0.2">
      <c r="A812" s="91" t="s">
        <v>470</v>
      </c>
      <c r="B812" s="91">
        <v>853</v>
      </c>
      <c r="C812" s="80" t="s">
        <v>422</v>
      </c>
      <c r="D812" s="94">
        <v>1</v>
      </c>
      <c r="E812" s="94"/>
      <c r="F812" s="94"/>
      <c r="G812"/>
      <c r="K812"/>
      <c r="L812"/>
      <c r="M812"/>
    </row>
    <row r="813" spans="1:13" ht="43.5" customHeight="1" x14ac:dyDescent="0.2">
      <c r="A813" s="91" t="s">
        <v>610</v>
      </c>
      <c r="B813" s="91"/>
      <c r="C813" s="76" t="s">
        <v>611</v>
      </c>
      <c r="D813" s="94">
        <f>D814</f>
        <v>20</v>
      </c>
      <c r="E813" s="94">
        <f t="shared" ref="E813:F813" si="162">E814</f>
        <v>0</v>
      </c>
      <c r="F813" s="94">
        <f t="shared" si="162"/>
        <v>0</v>
      </c>
      <c r="G813"/>
      <c r="K813"/>
      <c r="L813"/>
      <c r="M813"/>
    </row>
    <row r="814" spans="1:13" ht="39.75" customHeight="1" x14ac:dyDescent="0.2">
      <c r="A814" s="91" t="s">
        <v>610</v>
      </c>
      <c r="B814" s="91">
        <v>244</v>
      </c>
      <c r="C814" s="76" t="s">
        <v>231</v>
      </c>
      <c r="D814" s="94">
        <v>20</v>
      </c>
      <c r="E814" s="94"/>
      <c r="F814" s="94"/>
      <c r="G814"/>
      <c r="K814"/>
      <c r="L814"/>
      <c r="M814"/>
    </row>
    <row r="815" spans="1:13" ht="36" customHeight="1" x14ac:dyDescent="0.2">
      <c r="A815" s="74" t="s">
        <v>260</v>
      </c>
      <c r="B815" s="74"/>
      <c r="C815" s="103" t="s">
        <v>261</v>
      </c>
      <c r="D815" s="94">
        <f>D816+D818</f>
        <v>369.7</v>
      </c>
      <c r="E815" s="94"/>
      <c r="F815" s="94"/>
      <c r="G815"/>
      <c r="K815"/>
      <c r="L815"/>
      <c r="M815"/>
    </row>
    <row r="816" spans="1:13" ht="34.5" customHeight="1" x14ac:dyDescent="0.2">
      <c r="A816" s="74" t="s">
        <v>471</v>
      </c>
      <c r="B816" s="74"/>
      <c r="C816" s="76" t="s">
        <v>262</v>
      </c>
      <c r="D816" s="94">
        <f>D817</f>
        <v>319.7</v>
      </c>
      <c r="E816" s="94"/>
      <c r="F816" s="94"/>
      <c r="G816"/>
      <c r="K816"/>
      <c r="L816"/>
      <c r="M816"/>
    </row>
    <row r="817" spans="1:13" ht="45" customHeight="1" x14ac:dyDescent="0.2">
      <c r="A817" s="74" t="s">
        <v>471</v>
      </c>
      <c r="B817" s="74" t="s">
        <v>31</v>
      </c>
      <c r="C817" s="76" t="s">
        <v>40</v>
      </c>
      <c r="D817" s="94">
        <v>319.7</v>
      </c>
      <c r="E817" s="94"/>
      <c r="F817" s="94"/>
      <c r="G817"/>
      <c r="K817"/>
      <c r="L817"/>
      <c r="M817"/>
    </row>
    <row r="818" spans="1:13" ht="32.25" customHeight="1" x14ac:dyDescent="0.2">
      <c r="A818" s="74" t="s">
        <v>481</v>
      </c>
      <c r="B818" s="74"/>
      <c r="C818" s="76" t="s">
        <v>633</v>
      </c>
      <c r="D818" s="94">
        <f>D819</f>
        <v>50</v>
      </c>
      <c r="E818" s="94"/>
      <c r="F818" s="94"/>
      <c r="G818"/>
      <c r="K818"/>
      <c r="L818"/>
      <c r="M818"/>
    </row>
    <row r="819" spans="1:13" ht="43.5" customHeight="1" x14ac:dyDescent="0.2">
      <c r="A819" s="74" t="s">
        <v>481</v>
      </c>
      <c r="B819" s="74" t="s">
        <v>31</v>
      </c>
      <c r="C819" s="76" t="s">
        <v>40</v>
      </c>
      <c r="D819" s="94">
        <v>50</v>
      </c>
      <c r="E819" s="94"/>
      <c r="F819" s="94"/>
      <c r="G819"/>
      <c r="K819"/>
      <c r="L819"/>
      <c r="M819"/>
    </row>
    <row r="820" spans="1:13" ht="35.25" customHeight="1" x14ac:dyDescent="0.2">
      <c r="A820" s="74" t="s">
        <v>232</v>
      </c>
      <c r="B820" s="74"/>
      <c r="C820" s="103" t="s">
        <v>234</v>
      </c>
      <c r="D820" s="156">
        <f>D821+D823+D826+D828+D830+D832</f>
        <v>617.4</v>
      </c>
      <c r="E820" s="156"/>
      <c r="F820" s="156"/>
      <c r="G820"/>
      <c r="K820"/>
      <c r="L820"/>
      <c r="M820"/>
    </row>
    <row r="821" spans="1:13" ht="42" customHeight="1" x14ac:dyDescent="0.2">
      <c r="A821" s="74" t="s">
        <v>617</v>
      </c>
      <c r="B821" s="74"/>
      <c r="C821" s="76" t="s">
        <v>618</v>
      </c>
      <c r="D821" s="94">
        <f>D822</f>
        <v>165</v>
      </c>
      <c r="E821" s="156"/>
      <c r="F821" s="156"/>
      <c r="G821"/>
      <c r="K821"/>
      <c r="L821"/>
      <c r="M821"/>
    </row>
    <row r="822" spans="1:13" ht="35.25" customHeight="1" x14ac:dyDescent="0.2">
      <c r="A822" s="74" t="s">
        <v>617</v>
      </c>
      <c r="B822" s="74" t="s">
        <v>150</v>
      </c>
      <c r="C822" s="76" t="s">
        <v>151</v>
      </c>
      <c r="D822" s="94">
        <v>165</v>
      </c>
      <c r="E822" s="156"/>
      <c r="F822" s="156"/>
      <c r="G822"/>
      <c r="K822"/>
      <c r="L822"/>
      <c r="M822"/>
    </row>
    <row r="823" spans="1:13" ht="18.75" customHeight="1" x14ac:dyDescent="0.2">
      <c r="A823" s="158" t="s">
        <v>473</v>
      </c>
      <c r="B823" s="158"/>
      <c r="C823" s="160" t="s">
        <v>433</v>
      </c>
      <c r="D823" s="168">
        <f>D824+D825</f>
        <v>397.4</v>
      </c>
      <c r="E823" s="94"/>
      <c r="F823" s="94"/>
      <c r="G823"/>
      <c r="K823"/>
      <c r="L823"/>
      <c r="M823"/>
    </row>
    <row r="824" spans="1:13" ht="18.75" customHeight="1" x14ac:dyDescent="0.2">
      <c r="A824" s="158" t="s">
        <v>473</v>
      </c>
      <c r="B824" s="91" t="s">
        <v>31</v>
      </c>
      <c r="C824" s="80" t="s">
        <v>412</v>
      </c>
      <c r="D824" s="94">
        <v>321.39999999999998</v>
      </c>
      <c r="E824" s="94"/>
      <c r="F824" s="94"/>
      <c r="G824"/>
      <c r="K824"/>
      <c r="L824"/>
      <c r="M824"/>
    </row>
    <row r="825" spans="1:13" ht="18.75" customHeight="1" x14ac:dyDescent="0.2">
      <c r="A825" s="158" t="s">
        <v>473</v>
      </c>
      <c r="B825" s="91" t="s">
        <v>150</v>
      </c>
      <c r="C825" s="80" t="s">
        <v>419</v>
      </c>
      <c r="D825" s="94">
        <v>76</v>
      </c>
      <c r="E825" s="94"/>
      <c r="F825" s="94"/>
      <c r="G825"/>
      <c r="K825"/>
      <c r="L825"/>
      <c r="M825"/>
    </row>
    <row r="826" spans="1:13" ht="42.75" customHeight="1" x14ac:dyDescent="0.2">
      <c r="A826" s="158" t="s">
        <v>472</v>
      </c>
      <c r="B826" s="91"/>
      <c r="C826" s="76" t="s">
        <v>759</v>
      </c>
      <c r="D826" s="94">
        <f>D827</f>
        <v>0</v>
      </c>
      <c r="E826" s="94"/>
      <c r="F826" s="94"/>
      <c r="G826"/>
      <c r="K826"/>
      <c r="L826"/>
      <c r="M826"/>
    </row>
    <row r="827" spans="1:13" ht="27.75" customHeight="1" x14ac:dyDescent="0.2">
      <c r="A827" s="158" t="s">
        <v>472</v>
      </c>
      <c r="B827" s="91">
        <v>247</v>
      </c>
      <c r="C827" s="76" t="s">
        <v>151</v>
      </c>
      <c r="D827" s="94">
        <v>0</v>
      </c>
      <c r="E827" s="94"/>
      <c r="F827" s="94"/>
      <c r="G827"/>
      <c r="K827"/>
      <c r="L827"/>
      <c r="M827"/>
    </row>
    <row r="828" spans="1:13" ht="46.5" customHeight="1" x14ac:dyDescent="0.2">
      <c r="A828" s="91" t="s">
        <v>474</v>
      </c>
      <c r="B828" s="91"/>
      <c r="C828" s="76" t="s">
        <v>763</v>
      </c>
      <c r="D828" s="94">
        <f>D829</f>
        <v>10</v>
      </c>
      <c r="E828" s="94"/>
      <c r="F828" s="94"/>
      <c r="G828"/>
      <c r="K828"/>
      <c r="L828"/>
      <c r="M828"/>
    </row>
    <row r="829" spans="1:13" ht="38.25" customHeight="1" x14ac:dyDescent="0.2">
      <c r="A829" s="91" t="s">
        <v>474</v>
      </c>
      <c r="B829" s="91">
        <v>244</v>
      </c>
      <c r="C829" s="76" t="s">
        <v>40</v>
      </c>
      <c r="D829" s="94">
        <v>10</v>
      </c>
      <c r="E829" s="94"/>
      <c r="F829" s="94"/>
      <c r="G829"/>
      <c r="K829"/>
      <c r="L829"/>
      <c r="M829"/>
    </row>
    <row r="830" spans="1:13" ht="51" customHeight="1" x14ac:dyDescent="0.2">
      <c r="A830" s="91" t="s">
        <v>475</v>
      </c>
      <c r="B830" s="91"/>
      <c r="C830" s="76" t="s">
        <v>244</v>
      </c>
      <c r="D830" s="94">
        <f>D831</f>
        <v>10</v>
      </c>
      <c r="E830" s="94"/>
      <c r="F830" s="94"/>
      <c r="G830"/>
      <c r="K830"/>
      <c r="L830"/>
      <c r="M830"/>
    </row>
    <row r="831" spans="1:13" ht="30" customHeight="1" x14ac:dyDescent="0.2">
      <c r="A831" s="91" t="s">
        <v>475</v>
      </c>
      <c r="B831" s="91">
        <v>244</v>
      </c>
      <c r="C831" s="76" t="s">
        <v>40</v>
      </c>
      <c r="D831" s="94">
        <v>10</v>
      </c>
      <c r="E831" s="94"/>
      <c r="F831" s="94"/>
      <c r="G831"/>
      <c r="K831"/>
      <c r="L831"/>
      <c r="M831"/>
    </row>
    <row r="832" spans="1:13" ht="18.75" customHeight="1" x14ac:dyDescent="0.2">
      <c r="A832" s="91" t="s">
        <v>476</v>
      </c>
      <c r="B832" s="91"/>
      <c r="C832" s="80" t="s">
        <v>435</v>
      </c>
      <c r="D832" s="94">
        <f>D833</f>
        <v>35</v>
      </c>
      <c r="E832" s="94"/>
      <c r="F832" s="94"/>
      <c r="G832"/>
      <c r="K832"/>
      <c r="L832"/>
      <c r="M832"/>
    </row>
    <row r="833" spans="1:13" ht="54.75" customHeight="1" x14ac:dyDescent="0.2">
      <c r="A833" s="91" t="s">
        <v>476</v>
      </c>
      <c r="B833" s="91" t="s">
        <v>31</v>
      </c>
      <c r="C833" s="76" t="s">
        <v>40</v>
      </c>
      <c r="D833" s="94">
        <v>35</v>
      </c>
      <c r="E833" s="94"/>
      <c r="F833" s="94"/>
      <c r="G833"/>
      <c r="K833"/>
      <c r="L833"/>
      <c r="M833"/>
    </row>
    <row r="834" spans="1:13" ht="45" customHeight="1" x14ac:dyDescent="0.2">
      <c r="A834" s="105" t="s">
        <v>236</v>
      </c>
      <c r="B834" s="74"/>
      <c r="C834" s="174" t="s">
        <v>701</v>
      </c>
      <c r="D834" s="156">
        <f>D835+D853+D861</f>
        <v>5581.3</v>
      </c>
      <c r="E834" s="156">
        <f>E835+E853+E861</f>
        <v>2293.2000000000003</v>
      </c>
      <c r="F834" s="156">
        <f>F835+F853+F861</f>
        <v>2293.2000000000003</v>
      </c>
      <c r="G834"/>
      <c r="K834"/>
      <c r="L834"/>
      <c r="M834"/>
    </row>
    <row r="835" spans="1:13" ht="54.75" customHeight="1" x14ac:dyDescent="0.2">
      <c r="A835" s="74" t="s">
        <v>229</v>
      </c>
      <c r="B835" s="74"/>
      <c r="C835" s="260" t="s">
        <v>233</v>
      </c>
      <c r="D835" s="156">
        <f>D836+D838+D842+D849+D851</f>
        <v>2419.5</v>
      </c>
      <c r="E835" s="156"/>
      <c r="F835" s="156"/>
      <c r="G835"/>
      <c r="K835"/>
      <c r="L835"/>
      <c r="M835"/>
    </row>
    <row r="836" spans="1:13" ht="52.5" customHeight="1" x14ac:dyDescent="0.2">
      <c r="A836" s="74" t="s">
        <v>610</v>
      </c>
      <c r="B836" s="74"/>
      <c r="C836" s="76" t="s">
        <v>611</v>
      </c>
      <c r="D836" s="94">
        <f>D837</f>
        <v>85</v>
      </c>
      <c r="E836" s="156"/>
      <c r="F836" s="156"/>
      <c r="G836"/>
      <c r="K836"/>
      <c r="L836"/>
      <c r="M836"/>
    </row>
    <row r="837" spans="1:13" ht="33" customHeight="1" x14ac:dyDescent="0.2">
      <c r="A837" s="74" t="s">
        <v>610</v>
      </c>
      <c r="B837" s="74" t="s">
        <v>31</v>
      </c>
      <c r="C837" s="76" t="s">
        <v>231</v>
      </c>
      <c r="D837" s="94">
        <v>85</v>
      </c>
      <c r="E837" s="156"/>
      <c r="F837" s="156"/>
      <c r="G837"/>
      <c r="K837"/>
      <c r="L837"/>
      <c r="M837"/>
    </row>
    <row r="838" spans="1:13" ht="54.75" customHeight="1" x14ac:dyDescent="0.2">
      <c r="A838" s="158" t="s">
        <v>469</v>
      </c>
      <c r="B838" s="158"/>
      <c r="C838" s="160" t="s">
        <v>414</v>
      </c>
      <c r="D838" s="265">
        <f>D839+D840+D841</f>
        <v>1163.7</v>
      </c>
      <c r="E838" s="265"/>
      <c r="F838" s="265"/>
      <c r="G838"/>
      <c r="K838"/>
      <c r="L838"/>
      <c r="M838"/>
    </row>
    <row r="839" spans="1:13" ht="33.75" customHeight="1" x14ac:dyDescent="0.2">
      <c r="A839" s="91" t="s">
        <v>469</v>
      </c>
      <c r="B839" s="91" t="s">
        <v>45</v>
      </c>
      <c r="C839" s="80" t="s">
        <v>415</v>
      </c>
      <c r="D839" s="261">
        <v>912.9</v>
      </c>
      <c r="E839" s="261"/>
      <c r="F839" s="261"/>
      <c r="G839"/>
      <c r="K839"/>
      <c r="L839"/>
      <c r="M839"/>
    </row>
    <row r="840" spans="1:13" ht="33.75" customHeight="1" x14ac:dyDescent="0.2">
      <c r="A840" s="91" t="s">
        <v>469</v>
      </c>
      <c r="B840" s="91">
        <v>122</v>
      </c>
      <c r="C840" s="76" t="s">
        <v>273</v>
      </c>
      <c r="D840" s="261">
        <v>0</v>
      </c>
      <c r="E840" s="261"/>
      <c r="F840" s="261"/>
      <c r="G840"/>
      <c r="K840"/>
      <c r="L840"/>
      <c r="M840"/>
    </row>
    <row r="841" spans="1:13" ht="54.75" customHeight="1" x14ac:dyDescent="0.2">
      <c r="A841" s="91" t="s">
        <v>469</v>
      </c>
      <c r="B841" s="91" t="s">
        <v>47</v>
      </c>
      <c r="C841" s="80" t="s">
        <v>417</v>
      </c>
      <c r="D841" s="261">
        <v>250.8</v>
      </c>
      <c r="E841" s="261"/>
      <c r="F841" s="261"/>
      <c r="G841"/>
      <c r="K841"/>
      <c r="L841"/>
      <c r="M841"/>
    </row>
    <row r="842" spans="1:13" ht="44.25" customHeight="1" x14ac:dyDescent="0.2">
      <c r="A842" s="91" t="s">
        <v>470</v>
      </c>
      <c r="B842" s="91"/>
      <c r="C842" s="80" t="s">
        <v>418</v>
      </c>
      <c r="D842" s="261">
        <f>D843+D844+D845+D846+D847+D848</f>
        <v>1128</v>
      </c>
      <c r="E842" s="261"/>
      <c r="F842" s="261"/>
      <c r="G842"/>
      <c r="K842"/>
      <c r="L842"/>
      <c r="M842"/>
    </row>
    <row r="843" spans="1:13" ht="33" customHeight="1" x14ac:dyDescent="0.2">
      <c r="A843" s="91" t="s">
        <v>470</v>
      </c>
      <c r="B843" s="91" t="s">
        <v>45</v>
      </c>
      <c r="C843" s="80" t="s">
        <v>415</v>
      </c>
      <c r="D843" s="261">
        <v>837.7</v>
      </c>
      <c r="E843" s="261"/>
      <c r="F843" s="261"/>
      <c r="G843"/>
      <c r="K843"/>
      <c r="L843"/>
      <c r="M843"/>
    </row>
    <row r="844" spans="1:13" ht="54.75" customHeight="1" x14ac:dyDescent="0.2">
      <c r="A844" s="91" t="s">
        <v>470</v>
      </c>
      <c r="B844" s="91" t="s">
        <v>272</v>
      </c>
      <c r="C844" s="80" t="s">
        <v>416</v>
      </c>
      <c r="D844" s="261">
        <v>0</v>
      </c>
      <c r="E844" s="261"/>
      <c r="F844" s="261"/>
      <c r="G844"/>
      <c r="K844"/>
      <c r="L844"/>
      <c r="M844"/>
    </row>
    <row r="845" spans="1:13" ht="72.75" customHeight="1" x14ac:dyDescent="0.2">
      <c r="A845" s="91" t="s">
        <v>470</v>
      </c>
      <c r="B845" s="91" t="s">
        <v>47</v>
      </c>
      <c r="C845" s="80" t="s">
        <v>417</v>
      </c>
      <c r="D845" s="261">
        <v>236.3</v>
      </c>
      <c r="E845" s="261"/>
      <c r="F845" s="261"/>
      <c r="G845"/>
      <c r="K845"/>
      <c r="L845"/>
      <c r="M845"/>
    </row>
    <row r="846" spans="1:13" ht="15" customHeight="1" x14ac:dyDescent="0.2">
      <c r="A846" s="91" t="s">
        <v>470</v>
      </c>
      <c r="B846" s="91" t="s">
        <v>31</v>
      </c>
      <c r="C846" s="80" t="s">
        <v>412</v>
      </c>
      <c r="D846" s="261">
        <f>114-60</f>
        <v>54</v>
      </c>
      <c r="E846" s="261"/>
      <c r="F846" s="261"/>
      <c r="G846"/>
      <c r="K846"/>
      <c r="L846"/>
      <c r="M846"/>
    </row>
    <row r="847" spans="1:13" ht="15" customHeight="1" x14ac:dyDescent="0.2">
      <c r="A847" s="91" t="s">
        <v>470</v>
      </c>
      <c r="B847" s="91" t="s">
        <v>150</v>
      </c>
      <c r="C847" s="80" t="s">
        <v>419</v>
      </c>
      <c r="D847" s="261">
        <v>0</v>
      </c>
      <c r="E847" s="261"/>
      <c r="F847" s="261"/>
      <c r="G847"/>
      <c r="K847"/>
      <c r="L847"/>
      <c r="M847"/>
    </row>
    <row r="848" spans="1:13" ht="15" customHeight="1" x14ac:dyDescent="0.2">
      <c r="A848" s="91" t="s">
        <v>470</v>
      </c>
      <c r="B848" s="91" t="s">
        <v>420</v>
      </c>
      <c r="C848" s="80" t="s">
        <v>421</v>
      </c>
      <c r="D848" s="261">
        <v>0</v>
      </c>
      <c r="E848" s="261"/>
      <c r="F848" s="261"/>
      <c r="G848"/>
      <c r="K848"/>
      <c r="L848"/>
      <c r="M848"/>
    </row>
    <row r="849" spans="1:13" ht="36.75" customHeight="1" x14ac:dyDescent="0.2">
      <c r="A849" s="91" t="s">
        <v>635</v>
      </c>
      <c r="B849" s="91"/>
      <c r="C849" s="76" t="s">
        <v>634</v>
      </c>
      <c r="D849" s="261">
        <f>D850</f>
        <v>12.8</v>
      </c>
      <c r="E849" s="261"/>
      <c r="F849" s="261"/>
      <c r="G849"/>
      <c r="K849"/>
      <c r="L849"/>
      <c r="M849"/>
    </row>
    <row r="850" spans="1:13" ht="56.25" customHeight="1" x14ac:dyDescent="0.2">
      <c r="A850" s="91" t="s">
        <v>635</v>
      </c>
      <c r="B850" s="91">
        <v>244</v>
      </c>
      <c r="C850" s="76" t="s">
        <v>40</v>
      </c>
      <c r="D850" s="261">
        <v>12.8</v>
      </c>
      <c r="E850" s="261"/>
      <c r="F850" s="261"/>
      <c r="G850"/>
      <c r="K850"/>
      <c r="L850"/>
      <c r="M850"/>
    </row>
    <row r="851" spans="1:13" ht="35.25" customHeight="1" x14ac:dyDescent="0.2">
      <c r="A851" s="91" t="s">
        <v>263</v>
      </c>
      <c r="B851" s="91"/>
      <c r="C851" s="76" t="s">
        <v>636</v>
      </c>
      <c r="D851" s="261">
        <f>D852</f>
        <v>30</v>
      </c>
      <c r="E851" s="261"/>
      <c r="F851" s="261"/>
      <c r="G851"/>
      <c r="K851"/>
      <c r="L851"/>
      <c r="M851"/>
    </row>
    <row r="852" spans="1:13" ht="42.75" customHeight="1" x14ac:dyDescent="0.2">
      <c r="A852" s="91" t="s">
        <v>263</v>
      </c>
      <c r="B852" s="91">
        <v>244</v>
      </c>
      <c r="C852" s="76" t="s">
        <v>40</v>
      </c>
      <c r="D852" s="261">
        <v>30</v>
      </c>
      <c r="E852" s="261"/>
      <c r="F852" s="261"/>
      <c r="G852"/>
      <c r="K852"/>
      <c r="L852"/>
      <c r="M852"/>
    </row>
    <row r="853" spans="1:13" ht="35.25" customHeight="1" x14ac:dyDescent="0.2">
      <c r="A853" s="74" t="s">
        <v>232</v>
      </c>
      <c r="B853" s="74"/>
      <c r="C853" s="103" t="s">
        <v>234</v>
      </c>
      <c r="D853" s="156">
        <f>D854+D857+D859</f>
        <v>1137.2</v>
      </c>
      <c r="E853" s="156"/>
      <c r="F853" s="156"/>
      <c r="G853"/>
      <c r="K853"/>
      <c r="L853"/>
      <c r="M853"/>
    </row>
    <row r="854" spans="1:13" ht="20.25" customHeight="1" x14ac:dyDescent="0.2">
      <c r="A854" s="91" t="s">
        <v>472</v>
      </c>
      <c r="B854" s="91"/>
      <c r="C854" s="80" t="s">
        <v>433</v>
      </c>
      <c r="D854" s="261">
        <f>D855+D856</f>
        <v>549.20000000000005</v>
      </c>
      <c r="E854" s="261"/>
      <c r="F854" s="261"/>
      <c r="G854"/>
      <c r="K854"/>
      <c r="L854"/>
      <c r="M854"/>
    </row>
    <row r="855" spans="1:13" ht="20.25" customHeight="1" x14ac:dyDescent="0.2">
      <c r="A855" s="91" t="s">
        <v>472</v>
      </c>
      <c r="B855" s="91" t="s">
        <v>31</v>
      </c>
      <c r="C855" s="80" t="s">
        <v>412</v>
      </c>
      <c r="D855" s="261">
        <v>377.2</v>
      </c>
      <c r="E855" s="261"/>
      <c r="F855" s="261"/>
      <c r="G855"/>
      <c r="K855"/>
      <c r="L855"/>
      <c r="M855"/>
    </row>
    <row r="856" spans="1:13" ht="20.25" customHeight="1" x14ac:dyDescent="0.2">
      <c r="A856" s="91" t="s">
        <v>472</v>
      </c>
      <c r="B856" s="91" t="s">
        <v>150</v>
      </c>
      <c r="C856" s="80" t="s">
        <v>419</v>
      </c>
      <c r="D856" s="261">
        <v>172</v>
      </c>
      <c r="E856" s="261"/>
      <c r="F856" s="261"/>
      <c r="G856"/>
      <c r="K856"/>
      <c r="L856"/>
      <c r="M856"/>
    </row>
    <row r="857" spans="1:13" ht="20.25" customHeight="1" x14ac:dyDescent="0.2">
      <c r="A857" s="91" t="s">
        <v>473</v>
      </c>
      <c r="B857" s="91"/>
      <c r="C857" s="80" t="s">
        <v>425</v>
      </c>
      <c r="D857" s="261">
        <f>D858</f>
        <v>588</v>
      </c>
      <c r="E857" s="261"/>
      <c r="F857" s="261"/>
      <c r="G857"/>
      <c r="K857"/>
      <c r="L857"/>
      <c r="M857"/>
    </row>
    <row r="858" spans="1:13" ht="20.25" customHeight="1" x14ac:dyDescent="0.2">
      <c r="A858" s="91" t="s">
        <v>473</v>
      </c>
      <c r="B858" s="91" t="s">
        <v>31</v>
      </c>
      <c r="C858" s="80" t="s">
        <v>412</v>
      </c>
      <c r="D858" s="261">
        <v>588</v>
      </c>
      <c r="E858" s="261"/>
      <c r="F858" s="261"/>
      <c r="G858"/>
      <c r="K858"/>
      <c r="L858"/>
      <c r="M858"/>
    </row>
    <row r="859" spans="1:13" ht="20.25" customHeight="1" x14ac:dyDescent="0.2">
      <c r="A859" s="91" t="s">
        <v>476</v>
      </c>
      <c r="B859" s="91"/>
      <c r="C859" s="80" t="s">
        <v>435</v>
      </c>
      <c r="D859" s="261">
        <f>D860</f>
        <v>0</v>
      </c>
      <c r="E859" s="261"/>
      <c r="F859" s="261"/>
      <c r="G859"/>
      <c r="K859"/>
      <c r="L859"/>
      <c r="M859"/>
    </row>
    <row r="860" spans="1:13" ht="20.25" customHeight="1" x14ac:dyDescent="0.2">
      <c r="A860" s="91" t="s">
        <v>476</v>
      </c>
      <c r="B860" s="91" t="s">
        <v>31</v>
      </c>
      <c r="C860" s="80" t="s">
        <v>412</v>
      </c>
      <c r="D860" s="261"/>
      <c r="E860" s="261"/>
      <c r="F860" s="261"/>
      <c r="G860"/>
      <c r="K860"/>
      <c r="L860"/>
      <c r="M860"/>
    </row>
    <row r="861" spans="1:13" ht="45" customHeight="1" x14ac:dyDescent="0.2">
      <c r="A861" s="74" t="s">
        <v>248</v>
      </c>
      <c r="B861" s="74"/>
      <c r="C861" s="103" t="s">
        <v>249</v>
      </c>
      <c r="D861" s="156">
        <f>D862+D864+D866+D868+D870+D872+D874</f>
        <v>2024.6000000000001</v>
      </c>
      <c r="E861" s="156">
        <f t="shared" ref="E861:F861" si="163">E862+E864+E866+E868+E870+E872+E874</f>
        <v>2293.2000000000003</v>
      </c>
      <c r="F861" s="156">
        <f t="shared" si="163"/>
        <v>2293.2000000000003</v>
      </c>
      <c r="G861"/>
      <c r="K861"/>
      <c r="L861"/>
      <c r="M861"/>
    </row>
    <row r="862" spans="1:13" ht="45" customHeight="1" x14ac:dyDescent="0.2">
      <c r="A862" s="74" t="s">
        <v>477</v>
      </c>
      <c r="B862" s="74"/>
      <c r="C862" s="76" t="s">
        <v>245</v>
      </c>
      <c r="D862" s="94">
        <f>D863</f>
        <v>1160.3000000000002</v>
      </c>
      <c r="E862" s="94">
        <f t="shared" ref="E862:F862" si="164">E863</f>
        <v>1428.9</v>
      </c>
      <c r="F862" s="94">
        <f t="shared" si="164"/>
        <v>1428.9</v>
      </c>
      <c r="G862"/>
      <c r="K862"/>
      <c r="L862"/>
      <c r="M862"/>
    </row>
    <row r="863" spans="1:13" ht="45" customHeight="1" x14ac:dyDescent="0.2">
      <c r="A863" s="74" t="s">
        <v>477</v>
      </c>
      <c r="B863" s="74" t="s">
        <v>30</v>
      </c>
      <c r="C863" s="76" t="s">
        <v>43</v>
      </c>
      <c r="D863" s="94">
        <f>1428.9-268.6</f>
        <v>1160.3000000000002</v>
      </c>
      <c r="E863" s="94">
        <v>1428.9</v>
      </c>
      <c r="F863" s="94">
        <v>1428.9</v>
      </c>
      <c r="G863"/>
      <c r="K863"/>
      <c r="L863"/>
      <c r="M863"/>
    </row>
    <row r="864" spans="1:13" ht="45" customHeight="1" x14ac:dyDescent="0.2">
      <c r="A864" s="74" t="s">
        <v>478</v>
      </c>
      <c r="B864" s="74"/>
      <c r="C864" s="76" t="s">
        <v>246</v>
      </c>
      <c r="D864" s="94">
        <f>D865</f>
        <v>855.7</v>
      </c>
      <c r="E864" s="94">
        <f t="shared" ref="E864:F864" si="165">E865</f>
        <v>855.7</v>
      </c>
      <c r="F864" s="94">
        <f t="shared" si="165"/>
        <v>855.7</v>
      </c>
      <c r="G864"/>
      <c r="K864"/>
      <c r="L864"/>
      <c r="M864"/>
    </row>
    <row r="865" spans="1:13" ht="45" customHeight="1" x14ac:dyDescent="0.2">
      <c r="A865" s="74" t="s">
        <v>478</v>
      </c>
      <c r="B865" s="74" t="s">
        <v>30</v>
      </c>
      <c r="C865" s="76" t="s">
        <v>43</v>
      </c>
      <c r="D865" s="94">
        <v>855.7</v>
      </c>
      <c r="E865" s="94">
        <v>855.7</v>
      </c>
      <c r="F865" s="94">
        <v>855.7</v>
      </c>
      <c r="G865"/>
      <c r="K865"/>
      <c r="L865"/>
      <c r="M865"/>
    </row>
    <row r="866" spans="1:13" ht="45" customHeight="1" x14ac:dyDescent="0.2">
      <c r="A866" s="74" t="s">
        <v>479</v>
      </c>
      <c r="B866" s="74"/>
      <c r="C866" s="76" t="s">
        <v>247</v>
      </c>
      <c r="D866" s="94">
        <f>D867</f>
        <v>8.6</v>
      </c>
      <c r="E866" s="94">
        <f t="shared" ref="E866:F866" si="166">E867</f>
        <v>8.6</v>
      </c>
      <c r="F866" s="94">
        <f t="shared" si="166"/>
        <v>8.6</v>
      </c>
      <c r="G866"/>
      <c r="K866"/>
      <c r="L866"/>
      <c r="M866"/>
    </row>
    <row r="867" spans="1:13" ht="87" customHeight="1" x14ac:dyDescent="0.2">
      <c r="A867" s="74" t="s">
        <v>479</v>
      </c>
      <c r="B867" s="74" t="s">
        <v>30</v>
      </c>
      <c r="C867" s="76" t="s">
        <v>43</v>
      </c>
      <c r="D867" s="94">
        <v>8.6</v>
      </c>
      <c r="E867" s="94">
        <v>8.6</v>
      </c>
      <c r="F867" s="94">
        <v>8.6</v>
      </c>
      <c r="G867"/>
      <c r="K867"/>
      <c r="L867"/>
      <c r="M867"/>
    </row>
    <row r="868" spans="1:13" ht="69" customHeight="1" x14ac:dyDescent="0.2">
      <c r="A868" s="74" t="s">
        <v>252</v>
      </c>
      <c r="B868" s="74"/>
      <c r="C868" s="76" t="s">
        <v>266</v>
      </c>
      <c r="D868" s="94">
        <f>D869</f>
        <v>0</v>
      </c>
      <c r="E868" s="94"/>
      <c r="F868" s="94"/>
      <c r="G868"/>
      <c r="K868"/>
      <c r="L868"/>
      <c r="M868"/>
    </row>
    <row r="869" spans="1:13" ht="45" customHeight="1" x14ac:dyDescent="0.2">
      <c r="A869" s="74" t="s">
        <v>252</v>
      </c>
      <c r="B869" s="74" t="s">
        <v>31</v>
      </c>
      <c r="C869" s="76" t="s">
        <v>40</v>
      </c>
      <c r="D869" s="94">
        <v>0</v>
      </c>
      <c r="E869" s="94"/>
      <c r="F869" s="94"/>
      <c r="G869"/>
      <c r="K869"/>
      <c r="L869"/>
      <c r="M869"/>
    </row>
    <row r="870" spans="1:13" ht="45" customHeight="1" x14ac:dyDescent="0.2">
      <c r="A870" s="74" t="s">
        <v>524</v>
      </c>
      <c r="B870" s="74"/>
      <c r="C870" s="80" t="s">
        <v>525</v>
      </c>
      <c r="D870" s="94">
        <f>D871</f>
        <v>0</v>
      </c>
      <c r="E870" s="94"/>
      <c r="F870" s="94"/>
      <c r="G870"/>
      <c r="K870"/>
      <c r="L870"/>
      <c r="M870"/>
    </row>
    <row r="871" spans="1:13" ht="31.5" customHeight="1" x14ac:dyDescent="0.2">
      <c r="A871" s="74" t="s">
        <v>524</v>
      </c>
      <c r="B871" s="74" t="s">
        <v>33</v>
      </c>
      <c r="C871" s="80" t="s">
        <v>431</v>
      </c>
      <c r="D871" s="94">
        <v>0</v>
      </c>
      <c r="E871" s="94"/>
      <c r="F871" s="94"/>
      <c r="G871"/>
      <c r="K871"/>
      <c r="L871"/>
      <c r="M871"/>
    </row>
    <row r="872" spans="1:13" ht="45" customHeight="1" x14ac:dyDescent="0.2">
      <c r="A872" s="74" t="s">
        <v>540</v>
      </c>
      <c r="B872" s="74"/>
      <c r="C872" s="80" t="s">
        <v>525</v>
      </c>
      <c r="D872" s="168">
        <f>D873</f>
        <v>0</v>
      </c>
      <c r="E872" s="94"/>
      <c r="F872" s="94"/>
      <c r="G872"/>
      <c r="K872"/>
      <c r="L872"/>
      <c r="M872"/>
    </row>
    <row r="873" spans="1:13" ht="28.5" customHeight="1" x14ac:dyDescent="0.2">
      <c r="A873" s="74" t="s">
        <v>540</v>
      </c>
      <c r="B873" s="74" t="s">
        <v>33</v>
      </c>
      <c r="C873" s="80" t="s">
        <v>431</v>
      </c>
      <c r="D873" s="168">
        <v>0</v>
      </c>
      <c r="E873" s="94"/>
      <c r="F873" s="94"/>
      <c r="G873"/>
      <c r="K873"/>
      <c r="L873"/>
      <c r="M873"/>
    </row>
    <row r="874" spans="1:13" ht="90.75" customHeight="1" x14ac:dyDescent="0.2">
      <c r="A874" s="158" t="s">
        <v>482</v>
      </c>
      <c r="B874" s="158"/>
      <c r="C874" s="160" t="s">
        <v>437</v>
      </c>
      <c r="D874" s="168">
        <f>D875</f>
        <v>0</v>
      </c>
      <c r="E874" s="94"/>
      <c r="F874" s="94"/>
      <c r="G874"/>
      <c r="K874"/>
      <c r="L874"/>
      <c r="M874"/>
    </row>
    <row r="875" spans="1:13" ht="23.25" customHeight="1" x14ac:dyDescent="0.2">
      <c r="A875" s="91" t="s">
        <v>482</v>
      </c>
      <c r="B875" s="91">
        <v>612</v>
      </c>
      <c r="C875" s="80" t="s">
        <v>412</v>
      </c>
      <c r="D875" s="94">
        <v>0</v>
      </c>
      <c r="E875" s="94"/>
      <c r="F875" s="94"/>
      <c r="G875"/>
      <c r="K875"/>
      <c r="L875"/>
      <c r="M875"/>
    </row>
    <row r="876" spans="1:13" ht="45" customHeight="1" x14ac:dyDescent="0.2">
      <c r="A876" s="105" t="s">
        <v>236</v>
      </c>
      <c r="B876" s="74"/>
      <c r="C876" s="174" t="s">
        <v>702</v>
      </c>
      <c r="D876" s="156">
        <f>D877+D880+D893+D898</f>
        <v>4624.7</v>
      </c>
      <c r="E876" s="156"/>
      <c r="F876" s="156"/>
      <c r="G876"/>
      <c r="K876"/>
      <c r="L876"/>
      <c r="M876"/>
    </row>
    <row r="877" spans="1:13" ht="58.5" hidden="1" customHeight="1" x14ac:dyDescent="0.2">
      <c r="A877" s="74" t="s">
        <v>229</v>
      </c>
      <c r="B877" s="74"/>
      <c r="C877" s="260" t="s">
        <v>438</v>
      </c>
      <c r="D877" s="156">
        <f>D878</f>
        <v>0</v>
      </c>
      <c r="E877" s="156"/>
      <c r="F877" s="156"/>
      <c r="G877"/>
      <c r="K877"/>
      <c r="L877"/>
      <c r="M877"/>
    </row>
    <row r="878" spans="1:13" ht="45" hidden="1" customHeight="1" x14ac:dyDescent="0.2">
      <c r="A878" s="91" t="s">
        <v>468</v>
      </c>
      <c r="B878" s="91"/>
      <c r="C878" s="80" t="s">
        <v>413</v>
      </c>
      <c r="D878" s="94">
        <f>D879</f>
        <v>0</v>
      </c>
      <c r="E878" s="94"/>
      <c r="F878" s="94"/>
      <c r="G878"/>
      <c r="K878"/>
      <c r="L878"/>
      <c r="M878"/>
    </row>
    <row r="879" spans="1:13" ht="23.25" hidden="1" customHeight="1" x14ac:dyDescent="0.2">
      <c r="A879" s="91" t="s">
        <v>468</v>
      </c>
      <c r="B879" s="91" t="s">
        <v>31</v>
      </c>
      <c r="C879" s="80" t="s">
        <v>412</v>
      </c>
      <c r="D879" s="94">
        <v>0</v>
      </c>
      <c r="E879" s="94"/>
      <c r="F879" s="94"/>
      <c r="G879"/>
      <c r="K879"/>
      <c r="L879"/>
      <c r="M879"/>
    </row>
    <row r="880" spans="1:13" ht="45" customHeight="1" x14ac:dyDescent="0.2">
      <c r="A880" s="74" t="s">
        <v>229</v>
      </c>
      <c r="B880" s="74"/>
      <c r="C880" s="260" t="s">
        <v>233</v>
      </c>
      <c r="D880" s="156">
        <f>D881+D885+D891</f>
        <v>3094.2</v>
      </c>
      <c r="E880" s="156"/>
      <c r="F880" s="156"/>
      <c r="G880"/>
      <c r="K880"/>
      <c r="L880"/>
      <c r="M880"/>
    </row>
    <row r="881" spans="1:13" ht="52.5" customHeight="1" x14ac:dyDescent="0.2">
      <c r="A881" s="91" t="s">
        <v>469</v>
      </c>
      <c r="B881" s="91"/>
      <c r="C881" s="80" t="s">
        <v>414</v>
      </c>
      <c r="D881" s="94">
        <f>D882+D883+D884</f>
        <v>1403.6</v>
      </c>
      <c r="E881" s="94"/>
      <c r="F881" s="94"/>
      <c r="G881"/>
      <c r="K881"/>
      <c r="L881"/>
      <c r="M881"/>
    </row>
    <row r="882" spans="1:13" ht="30" customHeight="1" x14ac:dyDescent="0.2">
      <c r="A882" s="91" t="s">
        <v>469</v>
      </c>
      <c r="B882" s="91" t="s">
        <v>45</v>
      </c>
      <c r="C882" s="80" t="s">
        <v>415</v>
      </c>
      <c r="D882" s="94">
        <v>1010.7</v>
      </c>
      <c r="E882" s="94"/>
      <c r="F882" s="94"/>
      <c r="G882"/>
      <c r="K882"/>
      <c r="L882"/>
      <c r="M882"/>
    </row>
    <row r="883" spans="1:13" ht="57" customHeight="1" x14ac:dyDescent="0.2">
      <c r="A883" s="91" t="s">
        <v>469</v>
      </c>
      <c r="B883" s="91" t="s">
        <v>272</v>
      </c>
      <c r="C883" s="80" t="s">
        <v>416</v>
      </c>
      <c r="D883" s="94">
        <v>68.599999999999994</v>
      </c>
      <c r="E883" s="94"/>
      <c r="F883" s="94"/>
      <c r="G883"/>
      <c r="K883"/>
      <c r="L883"/>
      <c r="M883"/>
    </row>
    <row r="884" spans="1:13" ht="30" customHeight="1" x14ac:dyDescent="0.2">
      <c r="A884" s="91" t="s">
        <v>469</v>
      </c>
      <c r="B884" s="91" t="s">
        <v>47</v>
      </c>
      <c r="C884" s="80" t="s">
        <v>417</v>
      </c>
      <c r="D884" s="94">
        <v>324.3</v>
      </c>
      <c r="E884" s="94"/>
      <c r="F884" s="94"/>
      <c r="G884"/>
      <c r="K884"/>
      <c r="L884"/>
      <c r="M884"/>
    </row>
    <row r="885" spans="1:13" ht="52.5" customHeight="1" x14ac:dyDescent="0.2">
      <c r="A885" s="91" t="s">
        <v>470</v>
      </c>
      <c r="B885" s="91"/>
      <c r="C885" s="80" t="s">
        <v>418</v>
      </c>
      <c r="D885" s="94">
        <f>D886+D887+D888+D889+D890</f>
        <v>1600.6</v>
      </c>
      <c r="E885" s="94"/>
      <c r="F885" s="94"/>
      <c r="G885"/>
      <c r="K885"/>
      <c r="L885"/>
      <c r="M885"/>
    </row>
    <row r="886" spans="1:13" ht="30" customHeight="1" x14ac:dyDescent="0.2">
      <c r="A886" s="91" t="s">
        <v>470</v>
      </c>
      <c r="B886" s="91" t="s">
        <v>45</v>
      </c>
      <c r="C886" s="80" t="s">
        <v>415</v>
      </c>
      <c r="D886" s="94">
        <v>937.8</v>
      </c>
      <c r="E886" s="94"/>
      <c r="F886" s="94"/>
      <c r="G886"/>
      <c r="K886"/>
      <c r="L886"/>
      <c r="M886"/>
    </row>
    <row r="887" spans="1:13" ht="52.5" customHeight="1" x14ac:dyDescent="0.2">
      <c r="A887" s="91" t="s">
        <v>470</v>
      </c>
      <c r="B887" s="91" t="s">
        <v>272</v>
      </c>
      <c r="C887" s="80" t="s">
        <v>416</v>
      </c>
      <c r="D887" s="94">
        <v>44.4</v>
      </c>
      <c r="E887" s="94"/>
      <c r="F887" s="94"/>
      <c r="G887"/>
      <c r="K887"/>
      <c r="L887"/>
      <c r="M887"/>
    </row>
    <row r="888" spans="1:13" ht="21" customHeight="1" x14ac:dyDescent="0.2">
      <c r="A888" s="91" t="s">
        <v>470</v>
      </c>
      <c r="B888" s="91" t="s">
        <v>47</v>
      </c>
      <c r="C888" s="80" t="s">
        <v>417</v>
      </c>
      <c r="D888" s="94">
        <v>295.39999999999998</v>
      </c>
      <c r="E888" s="94"/>
      <c r="F888" s="94"/>
      <c r="G888"/>
      <c r="K888"/>
      <c r="L888"/>
      <c r="M888"/>
    </row>
    <row r="889" spans="1:13" ht="21" customHeight="1" x14ac:dyDescent="0.2">
      <c r="A889" s="91" t="s">
        <v>470</v>
      </c>
      <c r="B889" s="91" t="s">
        <v>31</v>
      </c>
      <c r="C889" s="80" t="s">
        <v>412</v>
      </c>
      <c r="D889" s="94">
        <f>200-60</f>
        <v>140</v>
      </c>
      <c r="E889" s="94"/>
      <c r="F889" s="94"/>
      <c r="G889"/>
      <c r="K889"/>
      <c r="L889"/>
      <c r="M889"/>
    </row>
    <row r="890" spans="1:13" ht="21" customHeight="1" x14ac:dyDescent="0.2">
      <c r="A890" s="91" t="s">
        <v>470</v>
      </c>
      <c r="B890" s="91" t="s">
        <v>150</v>
      </c>
      <c r="C890" s="80" t="s">
        <v>419</v>
      </c>
      <c r="D890" s="94">
        <v>183</v>
      </c>
      <c r="E890" s="94"/>
      <c r="F890" s="94"/>
      <c r="G890"/>
      <c r="K890"/>
      <c r="L890"/>
      <c r="M890"/>
    </row>
    <row r="891" spans="1:13" ht="21" customHeight="1" x14ac:dyDescent="0.2">
      <c r="A891" s="91" t="s">
        <v>470</v>
      </c>
      <c r="B891" s="91"/>
      <c r="C891" s="76" t="s">
        <v>250</v>
      </c>
      <c r="D891" s="94">
        <f>D892</f>
        <v>90</v>
      </c>
      <c r="E891" s="94"/>
      <c r="F891" s="94"/>
      <c r="G891"/>
      <c r="K891"/>
      <c r="L891"/>
      <c r="M891"/>
    </row>
    <row r="892" spans="1:13" ht="57.75" customHeight="1" x14ac:dyDescent="0.2">
      <c r="A892" s="91" t="s">
        <v>470</v>
      </c>
      <c r="B892" s="91">
        <v>244</v>
      </c>
      <c r="C892" s="76" t="s">
        <v>231</v>
      </c>
      <c r="D892" s="94">
        <v>90</v>
      </c>
      <c r="E892" s="94"/>
      <c r="F892" s="94"/>
      <c r="G892"/>
      <c r="K892"/>
      <c r="L892"/>
      <c r="M892"/>
    </row>
    <row r="893" spans="1:13" ht="36" customHeight="1" x14ac:dyDescent="0.2">
      <c r="A893" s="74" t="s">
        <v>260</v>
      </c>
      <c r="B893" s="74"/>
      <c r="C893" s="103" t="s">
        <v>261</v>
      </c>
      <c r="D893" s="156">
        <f>D894+D896</f>
        <v>133.6</v>
      </c>
      <c r="E893" s="156"/>
      <c r="F893" s="156"/>
      <c r="G893"/>
      <c r="K893"/>
      <c r="L893"/>
      <c r="M893"/>
    </row>
    <row r="894" spans="1:13" ht="36" customHeight="1" x14ac:dyDescent="0.2">
      <c r="A894" s="74" t="s">
        <v>263</v>
      </c>
      <c r="B894" s="74"/>
      <c r="C894" s="76" t="s">
        <v>636</v>
      </c>
      <c r="D894" s="94">
        <f>D895</f>
        <v>100</v>
      </c>
      <c r="E894" s="156"/>
      <c r="F894" s="156"/>
      <c r="G894"/>
      <c r="K894"/>
      <c r="L894"/>
      <c r="M894"/>
    </row>
    <row r="895" spans="1:13" ht="36" customHeight="1" x14ac:dyDescent="0.2">
      <c r="A895" s="74" t="s">
        <v>263</v>
      </c>
      <c r="B895" s="74" t="s">
        <v>31</v>
      </c>
      <c r="C895" s="76" t="s">
        <v>40</v>
      </c>
      <c r="D895" s="94">
        <v>100</v>
      </c>
      <c r="E895" s="156"/>
      <c r="F895" s="156"/>
      <c r="G895"/>
      <c r="K895"/>
      <c r="L895"/>
      <c r="M895"/>
    </row>
    <row r="896" spans="1:13" ht="40.5" customHeight="1" x14ac:dyDescent="0.2">
      <c r="A896" s="74" t="s">
        <v>471</v>
      </c>
      <c r="B896" s="74"/>
      <c r="C896" s="76" t="s">
        <v>262</v>
      </c>
      <c r="D896" s="94">
        <f>D897</f>
        <v>33.6</v>
      </c>
      <c r="E896" s="94"/>
      <c r="F896" s="94"/>
      <c r="G896"/>
      <c r="K896"/>
      <c r="L896"/>
      <c r="M896"/>
    </row>
    <row r="897" spans="1:13" ht="47.25" customHeight="1" x14ac:dyDescent="0.2">
      <c r="A897" s="74" t="s">
        <v>471</v>
      </c>
      <c r="B897" s="74" t="s">
        <v>31</v>
      </c>
      <c r="C897" s="76" t="s">
        <v>40</v>
      </c>
      <c r="D897" s="94">
        <v>33.6</v>
      </c>
      <c r="E897" s="94"/>
      <c r="F897" s="94"/>
      <c r="G897"/>
      <c r="K897"/>
      <c r="L897"/>
      <c r="M897"/>
    </row>
    <row r="898" spans="1:13" ht="29.25" customHeight="1" x14ac:dyDescent="0.2">
      <c r="A898" s="74" t="s">
        <v>232</v>
      </c>
      <c r="B898" s="74"/>
      <c r="C898" s="103" t="s">
        <v>234</v>
      </c>
      <c r="D898" s="156">
        <f>D899+D902+D905+D907+D909+D911</f>
        <v>1396.9</v>
      </c>
      <c r="E898" s="156"/>
      <c r="F898" s="156"/>
      <c r="G898"/>
      <c r="K898"/>
      <c r="L898"/>
      <c r="M898"/>
    </row>
    <row r="899" spans="1:13" ht="45" customHeight="1" x14ac:dyDescent="0.2">
      <c r="A899" s="74" t="s">
        <v>472</v>
      </c>
      <c r="B899" s="74"/>
      <c r="C899" s="76" t="s">
        <v>759</v>
      </c>
      <c r="D899" s="94">
        <f>D900+D901</f>
        <v>190</v>
      </c>
      <c r="E899" s="94"/>
      <c r="F899" s="94"/>
      <c r="G899"/>
      <c r="K899"/>
      <c r="L899"/>
      <c r="M899"/>
    </row>
    <row r="900" spans="1:13" ht="16.5" customHeight="1" x14ac:dyDescent="0.2">
      <c r="A900" s="74" t="s">
        <v>472</v>
      </c>
      <c r="B900" s="91" t="s">
        <v>31</v>
      </c>
      <c r="C900" s="80" t="s">
        <v>412</v>
      </c>
      <c r="D900" s="94">
        <v>102.4</v>
      </c>
      <c r="E900" s="94"/>
      <c r="F900" s="94"/>
      <c r="G900"/>
      <c r="K900"/>
      <c r="L900"/>
      <c r="M900"/>
    </row>
    <row r="901" spans="1:13" ht="16.5" customHeight="1" x14ac:dyDescent="0.2">
      <c r="A901" s="74" t="s">
        <v>472</v>
      </c>
      <c r="B901" s="91" t="s">
        <v>150</v>
      </c>
      <c r="C901" s="80" t="s">
        <v>419</v>
      </c>
      <c r="D901" s="94">
        <v>87.6</v>
      </c>
      <c r="E901" s="94"/>
      <c r="F901" s="94"/>
      <c r="G901"/>
      <c r="K901"/>
      <c r="L901"/>
      <c r="M901"/>
    </row>
    <row r="902" spans="1:13" ht="39" customHeight="1" x14ac:dyDescent="0.2">
      <c r="A902" s="91" t="s">
        <v>473</v>
      </c>
      <c r="B902" s="91"/>
      <c r="C902" s="80" t="s">
        <v>425</v>
      </c>
      <c r="D902" s="94">
        <f>D903+D904</f>
        <v>447.5</v>
      </c>
      <c r="E902" s="94"/>
      <c r="F902" s="94"/>
      <c r="G902"/>
      <c r="K902"/>
      <c r="L902"/>
      <c r="M902"/>
    </row>
    <row r="903" spans="1:13" ht="18" customHeight="1" x14ac:dyDescent="0.2">
      <c r="A903" s="91" t="s">
        <v>473</v>
      </c>
      <c r="B903" s="91" t="s">
        <v>31</v>
      </c>
      <c r="C903" s="80" t="s">
        <v>412</v>
      </c>
      <c r="D903" s="94">
        <v>447</v>
      </c>
      <c r="E903" s="94"/>
      <c r="F903" s="94"/>
      <c r="G903"/>
      <c r="K903"/>
      <c r="L903"/>
      <c r="M903"/>
    </row>
    <row r="904" spans="1:13" ht="18" customHeight="1" x14ac:dyDescent="0.2">
      <c r="A904" s="91" t="s">
        <v>473</v>
      </c>
      <c r="B904" s="91" t="s">
        <v>420</v>
      </c>
      <c r="C904" s="80" t="s">
        <v>421</v>
      </c>
      <c r="D904" s="94">
        <v>0.5</v>
      </c>
      <c r="E904" s="94"/>
      <c r="F904" s="94"/>
      <c r="G904"/>
      <c r="K904"/>
      <c r="L904"/>
      <c r="M904"/>
    </row>
    <row r="905" spans="1:13" ht="18" customHeight="1" x14ac:dyDescent="0.2">
      <c r="A905" s="91" t="s">
        <v>474</v>
      </c>
      <c r="B905" s="91"/>
      <c r="C905" s="80" t="s">
        <v>426</v>
      </c>
      <c r="D905" s="94">
        <f>D906</f>
        <v>230</v>
      </c>
      <c r="E905" s="94"/>
      <c r="F905" s="94"/>
      <c r="G905"/>
      <c r="K905"/>
      <c r="L905"/>
      <c r="M905"/>
    </row>
    <row r="906" spans="1:13" ht="18" customHeight="1" x14ac:dyDescent="0.2">
      <c r="A906" s="91" t="s">
        <v>474</v>
      </c>
      <c r="B906" s="91" t="s">
        <v>31</v>
      </c>
      <c r="C906" s="80" t="s">
        <v>412</v>
      </c>
      <c r="D906" s="94">
        <v>230</v>
      </c>
      <c r="E906" s="94"/>
      <c r="F906" s="94"/>
      <c r="G906"/>
      <c r="K906"/>
      <c r="L906"/>
      <c r="M906"/>
    </row>
    <row r="907" spans="1:13" ht="49.5" customHeight="1" x14ac:dyDescent="0.2">
      <c r="A907" s="91" t="s">
        <v>474</v>
      </c>
      <c r="B907" s="91"/>
      <c r="C907" s="76" t="s">
        <v>763</v>
      </c>
      <c r="D907" s="94">
        <f>D908</f>
        <v>160</v>
      </c>
      <c r="E907" s="94"/>
      <c r="F907" s="94"/>
      <c r="G907"/>
      <c r="K907"/>
      <c r="L907"/>
      <c r="M907"/>
    </row>
    <row r="908" spans="1:13" ht="18" customHeight="1" x14ac:dyDescent="0.2">
      <c r="A908" s="91" t="s">
        <v>474</v>
      </c>
      <c r="B908" s="91">
        <v>244</v>
      </c>
      <c r="C908" s="76" t="s">
        <v>40</v>
      </c>
      <c r="D908" s="94">
        <v>160</v>
      </c>
      <c r="E908" s="94"/>
      <c r="F908" s="94"/>
      <c r="G908"/>
      <c r="K908"/>
      <c r="L908"/>
      <c r="M908"/>
    </row>
    <row r="909" spans="1:13" ht="18" customHeight="1" x14ac:dyDescent="0.2">
      <c r="A909" s="91" t="s">
        <v>475</v>
      </c>
      <c r="B909" s="91"/>
      <c r="C909" s="80" t="s">
        <v>434</v>
      </c>
      <c r="D909" s="94">
        <f>D910</f>
        <v>300</v>
      </c>
      <c r="E909" s="94"/>
      <c r="F909" s="94"/>
      <c r="G909"/>
      <c r="K909"/>
      <c r="L909"/>
      <c r="M909"/>
    </row>
    <row r="910" spans="1:13" ht="18" customHeight="1" x14ac:dyDescent="0.2">
      <c r="A910" s="91" t="s">
        <v>475</v>
      </c>
      <c r="B910" s="91" t="s">
        <v>31</v>
      </c>
      <c r="C910" s="80" t="s">
        <v>412</v>
      </c>
      <c r="D910" s="94">
        <v>300</v>
      </c>
      <c r="E910" s="94"/>
      <c r="F910" s="94"/>
      <c r="G910"/>
      <c r="K910"/>
      <c r="L910"/>
      <c r="M910"/>
    </row>
    <row r="911" spans="1:13" ht="18" customHeight="1" x14ac:dyDescent="0.2">
      <c r="A911" s="91" t="s">
        <v>476</v>
      </c>
      <c r="B911" s="91"/>
      <c r="C911" s="80" t="s">
        <v>435</v>
      </c>
      <c r="D911" s="94">
        <f>D912</f>
        <v>69.400000000000006</v>
      </c>
      <c r="E911" s="94"/>
      <c r="F911" s="94"/>
      <c r="G911"/>
      <c r="K911"/>
      <c r="L911"/>
      <c r="M911"/>
    </row>
    <row r="912" spans="1:13" ht="18" customHeight="1" x14ac:dyDescent="0.2">
      <c r="A912" s="91" t="s">
        <v>476</v>
      </c>
      <c r="B912" s="91" t="s">
        <v>31</v>
      </c>
      <c r="C912" s="80" t="s">
        <v>412</v>
      </c>
      <c r="D912" s="94">
        <v>69.400000000000006</v>
      </c>
      <c r="E912" s="94"/>
      <c r="F912" s="94"/>
      <c r="G912"/>
      <c r="K912"/>
      <c r="L912"/>
      <c r="M912"/>
    </row>
    <row r="913" spans="1:13" ht="38.25" customHeight="1" x14ac:dyDescent="0.2">
      <c r="A913" s="105" t="s">
        <v>236</v>
      </c>
      <c r="B913" s="74"/>
      <c r="C913" s="174" t="s">
        <v>703</v>
      </c>
      <c r="D913" s="156">
        <f>D914+D932+D943+D927+0.1</f>
        <v>7692.5000000000009</v>
      </c>
      <c r="E913" s="156">
        <f t="shared" ref="E913:F913" si="167">E914+E932+E943+E927</f>
        <v>3172.2</v>
      </c>
      <c r="F913" s="156">
        <f t="shared" si="167"/>
        <v>3172.2</v>
      </c>
      <c r="G913"/>
      <c r="K913"/>
      <c r="L913"/>
      <c r="M913"/>
    </row>
    <row r="914" spans="1:13" ht="62.25" customHeight="1" x14ac:dyDescent="0.2">
      <c r="A914" s="74" t="s">
        <v>229</v>
      </c>
      <c r="B914" s="74"/>
      <c r="C914" s="260" t="s">
        <v>233</v>
      </c>
      <c r="D914" s="156">
        <f>D915+D919+D925</f>
        <v>2452.8000000000002</v>
      </c>
      <c r="E914" s="156"/>
      <c r="F914" s="156"/>
      <c r="G914"/>
      <c r="K914"/>
      <c r="L914"/>
      <c r="M914"/>
    </row>
    <row r="915" spans="1:13" ht="61.5" customHeight="1" x14ac:dyDescent="0.2">
      <c r="A915" s="91" t="s">
        <v>469</v>
      </c>
      <c r="B915" s="91"/>
      <c r="C915" s="80" t="s">
        <v>414</v>
      </c>
      <c r="D915" s="94">
        <f>D916+D917+D918</f>
        <v>0</v>
      </c>
      <c r="E915" s="94">
        <f t="shared" ref="E915:F915" si="168">E916+E917+E918</f>
        <v>0</v>
      </c>
      <c r="F915" s="94">
        <f t="shared" si="168"/>
        <v>0</v>
      </c>
      <c r="G915"/>
      <c r="K915"/>
      <c r="L915"/>
      <c r="M915"/>
    </row>
    <row r="916" spans="1:13" ht="30" customHeight="1" x14ac:dyDescent="0.2">
      <c r="A916" s="91" t="s">
        <v>469</v>
      </c>
      <c r="B916" s="91" t="s">
        <v>45</v>
      </c>
      <c r="C916" s="80" t="s">
        <v>415</v>
      </c>
      <c r="D916" s="94">
        <v>0</v>
      </c>
      <c r="E916" s="94"/>
      <c r="F916" s="94"/>
      <c r="G916"/>
      <c r="K916"/>
      <c r="L916"/>
      <c r="M916"/>
    </row>
    <row r="917" spans="1:13" ht="53.25" customHeight="1" x14ac:dyDescent="0.2">
      <c r="A917" s="91" t="s">
        <v>469</v>
      </c>
      <c r="B917" s="91">
        <v>122</v>
      </c>
      <c r="C917" s="76" t="s">
        <v>273</v>
      </c>
      <c r="D917" s="94">
        <v>0</v>
      </c>
      <c r="E917" s="94"/>
      <c r="F917" s="94"/>
      <c r="G917"/>
      <c r="K917"/>
      <c r="L917"/>
      <c r="M917"/>
    </row>
    <row r="918" spans="1:13" ht="30" customHeight="1" x14ac:dyDescent="0.2">
      <c r="A918" s="91" t="s">
        <v>469</v>
      </c>
      <c r="B918" s="91" t="s">
        <v>47</v>
      </c>
      <c r="C918" s="80" t="s">
        <v>417</v>
      </c>
      <c r="D918" s="94">
        <v>0</v>
      </c>
      <c r="E918" s="94"/>
      <c r="F918" s="94"/>
      <c r="G918"/>
      <c r="K918"/>
      <c r="L918"/>
      <c r="M918"/>
    </row>
    <row r="919" spans="1:13" ht="51" customHeight="1" x14ac:dyDescent="0.2">
      <c r="A919" s="91" t="s">
        <v>470</v>
      </c>
      <c r="B919" s="91"/>
      <c r="C919" s="80" t="s">
        <v>418</v>
      </c>
      <c r="D919" s="94">
        <f>D920+D921+D922+D923+D924</f>
        <v>2430.2000000000003</v>
      </c>
      <c r="E919" s="94">
        <f t="shared" ref="E919:F919" si="169">E920+E921+E922+E923+E924</f>
        <v>0</v>
      </c>
      <c r="F919" s="94">
        <f t="shared" si="169"/>
        <v>0</v>
      </c>
      <c r="G919"/>
      <c r="K919"/>
      <c r="L919"/>
      <c r="M919"/>
    </row>
    <row r="920" spans="1:13" ht="30" customHeight="1" x14ac:dyDescent="0.2">
      <c r="A920" s="91" t="s">
        <v>470</v>
      </c>
      <c r="B920" s="91" t="s">
        <v>45</v>
      </c>
      <c r="C920" s="80" t="s">
        <v>415</v>
      </c>
      <c r="D920" s="94">
        <v>1686.5</v>
      </c>
      <c r="E920" s="94"/>
      <c r="F920" s="94"/>
      <c r="G920"/>
      <c r="K920"/>
      <c r="L920"/>
      <c r="M920"/>
    </row>
    <row r="921" spans="1:13" ht="66.75" customHeight="1" x14ac:dyDescent="0.2">
      <c r="A921" s="91" t="s">
        <v>470</v>
      </c>
      <c r="B921" s="91">
        <v>122</v>
      </c>
      <c r="C921" s="76" t="s">
        <v>273</v>
      </c>
      <c r="D921" s="94">
        <v>0</v>
      </c>
      <c r="E921" s="94"/>
      <c r="F921" s="94"/>
      <c r="G921"/>
      <c r="K921"/>
      <c r="L921"/>
      <c r="M921"/>
    </row>
    <row r="922" spans="1:13" ht="30" customHeight="1" x14ac:dyDescent="0.2">
      <c r="A922" s="91" t="s">
        <v>470</v>
      </c>
      <c r="B922" s="91" t="s">
        <v>47</v>
      </c>
      <c r="C922" s="80" t="s">
        <v>417</v>
      </c>
      <c r="D922" s="94">
        <v>492.3</v>
      </c>
      <c r="E922" s="94"/>
      <c r="F922" s="94"/>
      <c r="G922"/>
      <c r="K922"/>
      <c r="L922"/>
      <c r="M922"/>
    </row>
    <row r="923" spans="1:13" ht="21.75" customHeight="1" x14ac:dyDescent="0.2">
      <c r="A923" s="91" t="s">
        <v>470</v>
      </c>
      <c r="B923" s="91" t="s">
        <v>31</v>
      </c>
      <c r="C923" s="80" t="s">
        <v>412</v>
      </c>
      <c r="D923" s="94">
        <f>287.4-60</f>
        <v>227.39999999999998</v>
      </c>
      <c r="E923" s="94"/>
      <c r="F923" s="94"/>
      <c r="G923"/>
      <c r="K923"/>
      <c r="L923"/>
      <c r="M923"/>
    </row>
    <row r="924" spans="1:13" ht="21.75" customHeight="1" x14ac:dyDescent="0.2">
      <c r="A924" s="91" t="s">
        <v>470</v>
      </c>
      <c r="B924" s="91" t="s">
        <v>150</v>
      </c>
      <c r="C924" s="80" t="s">
        <v>419</v>
      </c>
      <c r="D924" s="94">
        <v>24</v>
      </c>
      <c r="E924" s="94"/>
      <c r="F924" s="94"/>
      <c r="G924"/>
      <c r="K924"/>
      <c r="L924"/>
      <c r="M924"/>
    </row>
    <row r="925" spans="1:13" ht="21.75" customHeight="1" x14ac:dyDescent="0.2">
      <c r="A925" s="91" t="s">
        <v>467</v>
      </c>
      <c r="B925" s="91"/>
      <c r="C925" s="76" t="s">
        <v>638</v>
      </c>
      <c r="D925" s="94">
        <f>D926</f>
        <v>22.6</v>
      </c>
      <c r="E925" s="94"/>
      <c r="F925" s="94"/>
      <c r="G925"/>
      <c r="K925"/>
      <c r="L925"/>
      <c r="M925"/>
    </row>
    <row r="926" spans="1:13" ht="60.75" customHeight="1" x14ac:dyDescent="0.2">
      <c r="A926" s="91" t="s">
        <v>467</v>
      </c>
      <c r="B926" s="91">
        <v>244</v>
      </c>
      <c r="C926" s="76" t="s">
        <v>40</v>
      </c>
      <c r="D926" s="94">
        <v>22.6</v>
      </c>
      <c r="E926" s="94"/>
      <c r="F926" s="94"/>
      <c r="G926"/>
      <c r="K926"/>
      <c r="L926"/>
      <c r="M926"/>
    </row>
    <row r="927" spans="1:13" ht="35.25" customHeight="1" x14ac:dyDescent="0.2">
      <c r="A927" s="74" t="s">
        <v>260</v>
      </c>
      <c r="B927" s="74"/>
      <c r="C927" s="103" t="s">
        <v>261</v>
      </c>
      <c r="D927" s="156">
        <f>D928+D930</f>
        <v>0</v>
      </c>
      <c r="E927" s="156">
        <f t="shared" ref="E927:F927" si="170">E928+E930</f>
        <v>0</v>
      </c>
      <c r="F927" s="156">
        <f t="shared" si="170"/>
        <v>0</v>
      </c>
      <c r="G927"/>
      <c r="K927"/>
      <c r="L927"/>
      <c r="M927"/>
    </row>
    <row r="928" spans="1:13" ht="35.25" customHeight="1" x14ac:dyDescent="0.2">
      <c r="A928" s="74" t="s">
        <v>481</v>
      </c>
      <c r="B928" s="74"/>
      <c r="C928" s="76" t="s">
        <v>633</v>
      </c>
      <c r="D928" s="94">
        <f>D929</f>
        <v>0</v>
      </c>
      <c r="E928" s="94">
        <f t="shared" ref="E928:F928" si="171">E929</f>
        <v>0</v>
      </c>
      <c r="F928" s="94">
        <f t="shared" si="171"/>
        <v>0</v>
      </c>
      <c r="G928"/>
      <c r="K928"/>
      <c r="L928"/>
      <c r="M928"/>
    </row>
    <row r="929" spans="1:13" ht="44.25" customHeight="1" x14ac:dyDescent="0.2">
      <c r="A929" s="74" t="s">
        <v>481</v>
      </c>
      <c r="B929" s="74" t="s">
        <v>31</v>
      </c>
      <c r="C929" s="76" t="s">
        <v>40</v>
      </c>
      <c r="D929" s="94">
        <v>0</v>
      </c>
      <c r="E929" s="156"/>
      <c r="F929" s="156"/>
      <c r="G929"/>
      <c r="K929"/>
      <c r="L929"/>
      <c r="M929"/>
    </row>
    <row r="930" spans="1:13" ht="34.5" customHeight="1" x14ac:dyDescent="0.2">
      <c r="A930" s="74" t="s">
        <v>471</v>
      </c>
      <c r="B930" s="74"/>
      <c r="C930" s="76" t="s">
        <v>262</v>
      </c>
      <c r="D930" s="94">
        <v>0</v>
      </c>
      <c r="E930" s="94"/>
      <c r="F930" s="94"/>
      <c r="G930"/>
      <c r="K930"/>
      <c r="L930"/>
      <c r="M930"/>
    </row>
    <row r="931" spans="1:13" ht="33" customHeight="1" x14ac:dyDescent="0.2">
      <c r="A931" s="74" t="s">
        <v>471</v>
      </c>
      <c r="B931" s="74" t="s">
        <v>31</v>
      </c>
      <c r="C931" s="76" t="s">
        <v>331</v>
      </c>
      <c r="D931" s="94">
        <v>0</v>
      </c>
      <c r="E931" s="94"/>
      <c r="F931" s="94"/>
      <c r="G931"/>
      <c r="K931"/>
      <c r="L931"/>
      <c r="M931"/>
    </row>
    <row r="932" spans="1:13" ht="34.5" customHeight="1" x14ac:dyDescent="0.2">
      <c r="A932" s="74" t="s">
        <v>232</v>
      </c>
      <c r="B932" s="74"/>
      <c r="C932" s="103" t="s">
        <v>234</v>
      </c>
      <c r="D932" s="156">
        <f>D933+D936+D939+D941</f>
        <v>2067.4</v>
      </c>
      <c r="E932" s="156"/>
      <c r="F932" s="156"/>
      <c r="G932"/>
      <c r="K932"/>
      <c r="L932"/>
      <c r="M932"/>
    </row>
    <row r="933" spans="1:13" ht="24.75" customHeight="1" x14ac:dyDescent="0.2">
      <c r="A933" s="91" t="s">
        <v>472</v>
      </c>
      <c r="B933" s="91"/>
      <c r="C933" s="80" t="s">
        <v>433</v>
      </c>
      <c r="D933" s="94">
        <f>D934+D935</f>
        <v>461.2</v>
      </c>
      <c r="E933" s="94"/>
      <c r="F933" s="94"/>
      <c r="G933"/>
      <c r="K933"/>
      <c r="L933"/>
      <c r="M933"/>
    </row>
    <row r="934" spans="1:13" ht="24.75" customHeight="1" x14ac:dyDescent="0.2">
      <c r="A934" s="91" t="s">
        <v>472</v>
      </c>
      <c r="B934" s="91" t="s">
        <v>31</v>
      </c>
      <c r="C934" s="80" t="s">
        <v>412</v>
      </c>
      <c r="D934" s="94">
        <v>40</v>
      </c>
      <c r="E934" s="94"/>
      <c r="F934" s="94"/>
      <c r="G934"/>
      <c r="K934"/>
      <c r="L934"/>
      <c r="M934"/>
    </row>
    <row r="935" spans="1:13" ht="22.5" customHeight="1" x14ac:dyDescent="0.2">
      <c r="A935" s="91" t="s">
        <v>472</v>
      </c>
      <c r="B935" s="91" t="s">
        <v>150</v>
      </c>
      <c r="C935" s="80" t="s">
        <v>419</v>
      </c>
      <c r="D935" s="94">
        <v>421.2</v>
      </c>
      <c r="E935" s="94"/>
      <c r="F935" s="94"/>
      <c r="G935"/>
      <c r="K935"/>
      <c r="L935"/>
      <c r="M935"/>
    </row>
    <row r="936" spans="1:13" ht="30" customHeight="1" x14ac:dyDescent="0.2">
      <c r="A936" s="91" t="s">
        <v>473</v>
      </c>
      <c r="B936" s="91"/>
      <c r="C936" s="80" t="s">
        <v>425</v>
      </c>
      <c r="D936" s="94">
        <f>D937+D938</f>
        <v>1337</v>
      </c>
      <c r="E936" s="94"/>
      <c r="F936" s="94"/>
      <c r="G936"/>
      <c r="K936"/>
      <c r="L936"/>
      <c r="M936"/>
    </row>
    <row r="937" spans="1:13" ht="16.5" customHeight="1" x14ac:dyDescent="0.2">
      <c r="A937" s="91" t="s">
        <v>473</v>
      </c>
      <c r="B937" s="91" t="s">
        <v>31</v>
      </c>
      <c r="C937" s="80" t="s">
        <v>412</v>
      </c>
      <c r="D937" s="94">
        <v>1337</v>
      </c>
      <c r="E937" s="94"/>
      <c r="F937" s="94"/>
      <c r="G937"/>
      <c r="K937"/>
      <c r="L937"/>
      <c r="M937"/>
    </row>
    <row r="938" spans="1:13" ht="16.5" customHeight="1" x14ac:dyDescent="0.2">
      <c r="A938" s="91" t="s">
        <v>473</v>
      </c>
      <c r="B938" s="91" t="s">
        <v>150</v>
      </c>
      <c r="C938" s="80" t="s">
        <v>419</v>
      </c>
      <c r="D938" s="94">
        <v>0</v>
      </c>
      <c r="E938" s="94"/>
      <c r="F938" s="94"/>
      <c r="G938"/>
      <c r="K938"/>
      <c r="L938"/>
      <c r="M938"/>
    </row>
    <row r="939" spans="1:13" ht="52.5" customHeight="1" x14ac:dyDescent="0.2">
      <c r="A939" s="74" t="s">
        <v>475</v>
      </c>
      <c r="B939" s="74"/>
      <c r="C939" s="76" t="s">
        <v>244</v>
      </c>
      <c r="D939" s="94">
        <f>D940</f>
        <v>194.2</v>
      </c>
      <c r="E939" s="94"/>
      <c r="F939" s="94"/>
      <c r="G939"/>
      <c r="K939"/>
      <c r="L939"/>
      <c r="M939"/>
    </row>
    <row r="940" spans="1:13" ht="45" customHeight="1" x14ac:dyDescent="0.2">
      <c r="A940" s="74" t="s">
        <v>475</v>
      </c>
      <c r="B940" s="74" t="s">
        <v>31</v>
      </c>
      <c r="C940" s="76" t="s">
        <v>40</v>
      </c>
      <c r="D940" s="94">
        <v>194.2</v>
      </c>
      <c r="E940" s="94"/>
      <c r="F940" s="94"/>
      <c r="G940"/>
      <c r="K940"/>
      <c r="L940"/>
      <c r="M940"/>
    </row>
    <row r="941" spans="1:13" ht="24" customHeight="1" x14ac:dyDescent="0.2">
      <c r="A941" s="74" t="s">
        <v>476</v>
      </c>
      <c r="B941" s="74"/>
      <c r="C941" s="76" t="s">
        <v>251</v>
      </c>
      <c r="D941" s="94">
        <f>D942</f>
        <v>75</v>
      </c>
      <c r="E941" s="94"/>
      <c r="F941" s="94"/>
      <c r="G941"/>
      <c r="K941"/>
      <c r="L941"/>
      <c r="M941"/>
    </row>
    <row r="942" spans="1:13" ht="46.5" customHeight="1" x14ac:dyDescent="0.2">
      <c r="A942" s="74" t="s">
        <v>476</v>
      </c>
      <c r="B942" s="74" t="s">
        <v>31</v>
      </c>
      <c r="C942" s="76" t="s">
        <v>40</v>
      </c>
      <c r="D942" s="94">
        <v>75</v>
      </c>
      <c r="E942" s="94"/>
      <c r="F942" s="94"/>
      <c r="G942"/>
      <c r="K942"/>
      <c r="L942"/>
      <c r="M942"/>
    </row>
    <row r="943" spans="1:13" ht="45" customHeight="1" x14ac:dyDescent="0.2">
      <c r="A943" s="74" t="s">
        <v>248</v>
      </c>
      <c r="B943" s="74"/>
      <c r="C943" s="103" t="s">
        <v>249</v>
      </c>
      <c r="D943" s="94">
        <f>D944+D946+D948+D950+D952</f>
        <v>3172.2</v>
      </c>
      <c r="E943" s="94">
        <f t="shared" ref="E943:F943" si="172">E946+E948+E950+E952</f>
        <v>3172.2</v>
      </c>
      <c r="F943" s="94">
        <f t="shared" si="172"/>
        <v>3172.2</v>
      </c>
      <c r="G943"/>
      <c r="K943"/>
      <c r="L943"/>
      <c r="M943"/>
    </row>
    <row r="944" spans="1:13" ht="45" hidden="1" customHeight="1" x14ac:dyDescent="0.2">
      <c r="A944" s="74" t="s">
        <v>478</v>
      </c>
      <c r="B944" s="74"/>
      <c r="C944" s="80" t="s">
        <v>436</v>
      </c>
      <c r="D944" s="94">
        <f>D945</f>
        <v>0</v>
      </c>
      <c r="E944" s="94"/>
      <c r="F944" s="94"/>
      <c r="G944"/>
      <c r="K944"/>
      <c r="L944"/>
      <c r="M944"/>
    </row>
    <row r="945" spans="1:13" ht="45" hidden="1" customHeight="1" x14ac:dyDescent="0.2">
      <c r="A945" s="74" t="s">
        <v>478</v>
      </c>
      <c r="B945" s="74" t="s">
        <v>30</v>
      </c>
      <c r="C945" s="80" t="s">
        <v>428</v>
      </c>
      <c r="D945" s="94">
        <v>0</v>
      </c>
      <c r="E945" s="94"/>
      <c r="F945" s="94"/>
      <c r="G945"/>
      <c r="K945"/>
      <c r="L945"/>
      <c r="M945"/>
    </row>
    <row r="946" spans="1:13" ht="51" customHeight="1" x14ac:dyDescent="0.2">
      <c r="A946" s="74" t="s">
        <v>477</v>
      </c>
      <c r="B946" s="74"/>
      <c r="C946" s="80" t="s">
        <v>427</v>
      </c>
      <c r="D946" s="94">
        <f>D947</f>
        <v>1551.5</v>
      </c>
      <c r="E946" s="94">
        <f t="shared" ref="E946:F946" si="173">E947</f>
        <v>1551.5</v>
      </c>
      <c r="F946" s="94">
        <f t="shared" si="173"/>
        <v>1551.5</v>
      </c>
      <c r="G946"/>
      <c r="K946"/>
      <c r="L946"/>
      <c r="M946"/>
    </row>
    <row r="947" spans="1:13" ht="78" customHeight="1" x14ac:dyDescent="0.2">
      <c r="A947" s="74" t="s">
        <v>477</v>
      </c>
      <c r="B947" s="74" t="s">
        <v>30</v>
      </c>
      <c r="C947" s="80" t="s">
        <v>428</v>
      </c>
      <c r="D947" s="94">
        <v>1551.5</v>
      </c>
      <c r="E947" s="94">
        <v>1551.5</v>
      </c>
      <c r="F947" s="94">
        <v>1551.5</v>
      </c>
      <c r="G947"/>
      <c r="K947"/>
      <c r="L947"/>
      <c r="M947"/>
    </row>
    <row r="948" spans="1:13" ht="45" customHeight="1" x14ac:dyDescent="0.2">
      <c r="A948" s="74" t="s">
        <v>478</v>
      </c>
      <c r="B948" s="74"/>
      <c r="C948" s="76" t="s">
        <v>246</v>
      </c>
      <c r="D948" s="94">
        <f>D949</f>
        <v>1604.5</v>
      </c>
      <c r="E948" s="94">
        <f t="shared" ref="E948:F948" si="174">E949</f>
        <v>1604.5</v>
      </c>
      <c r="F948" s="94">
        <f t="shared" si="174"/>
        <v>1604.5</v>
      </c>
      <c r="G948"/>
      <c r="K948"/>
      <c r="L948"/>
      <c r="M948"/>
    </row>
    <row r="949" spans="1:13" ht="75.75" customHeight="1" x14ac:dyDescent="0.2">
      <c r="A949" s="74" t="s">
        <v>478</v>
      </c>
      <c r="B949" s="74" t="s">
        <v>30</v>
      </c>
      <c r="C949" s="76" t="s">
        <v>43</v>
      </c>
      <c r="D949" s="94">
        <v>1604.5</v>
      </c>
      <c r="E949" s="94">
        <v>1604.5</v>
      </c>
      <c r="F949" s="94">
        <v>1604.5</v>
      </c>
      <c r="G949"/>
      <c r="K949"/>
      <c r="L949"/>
      <c r="M949"/>
    </row>
    <row r="950" spans="1:13" ht="36" customHeight="1" x14ac:dyDescent="0.2">
      <c r="A950" s="74" t="s">
        <v>479</v>
      </c>
      <c r="B950" s="74"/>
      <c r="C950" s="76" t="s">
        <v>247</v>
      </c>
      <c r="D950" s="94">
        <f>D951</f>
        <v>16.2</v>
      </c>
      <c r="E950" s="94">
        <f>E951</f>
        <v>16.2</v>
      </c>
      <c r="F950" s="94">
        <f>F951</f>
        <v>16.2</v>
      </c>
      <c r="G950"/>
      <c r="K950"/>
      <c r="L950"/>
      <c r="M950"/>
    </row>
    <row r="951" spans="1:13" ht="74.25" customHeight="1" x14ac:dyDescent="0.2">
      <c r="A951" s="74" t="s">
        <v>479</v>
      </c>
      <c r="B951" s="74" t="s">
        <v>30</v>
      </c>
      <c r="C951" s="76" t="s">
        <v>43</v>
      </c>
      <c r="D951" s="94">
        <v>16.2</v>
      </c>
      <c r="E951" s="94">
        <v>16.2</v>
      </c>
      <c r="F951" s="94">
        <v>16.2</v>
      </c>
      <c r="G951"/>
      <c r="K951"/>
      <c r="L951"/>
      <c r="M951"/>
    </row>
    <row r="952" spans="1:13" ht="32.25" hidden="1" customHeight="1" x14ac:dyDescent="0.2">
      <c r="A952" s="91" t="s">
        <v>480</v>
      </c>
      <c r="B952" s="91"/>
      <c r="C952" s="80" t="s">
        <v>430</v>
      </c>
      <c r="D952" s="94">
        <f>D953+D954</f>
        <v>0</v>
      </c>
      <c r="E952" s="94"/>
      <c r="F952" s="94"/>
      <c r="G952"/>
      <c r="K952"/>
      <c r="L952"/>
      <c r="M952"/>
    </row>
    <row r="953" spans="1:13" ht="75" hidden="1" customHeight="1" x14ac:dyDescent="0.2">
      <c r="A953" s="91" t="s">
        <v>480</v>
      </c>
      <c r="B953" s="91" t="s">
        <v>30</v>
      </c>
      <c r="C953" s="80" t="s">
        <v>428</v>
      </c>
      <c r="D953" s="94">
        <v>0</v>
      </c>
      <c r="E953" s="94"/>
      <c r="F953" s="94"/>
      <c r="G953"/>
      <c r="K953"/>
      <c r="L953"/>
      <c r="M953"/>
    </row>
    <row r="954" spans="1:13" ht="29.25" hidden="1" customHeight="1" x14ac:dyDescent="0.2">
      <c r="A954" s="91" t="s">
        <v>480</v>
      </c>
      <c r="B954" s="91" t="s">
        <v>33</v>
      </c>
      <c r="C954" s="80" t="s">
        <v>431</v>
      </c>
      <c r="D954" s="94">
        <v>0</v>
      </c>
      <c r="E954" s="94"/>
      <c r="F954" s="94"/>
      <c r="G954"/>
      <c r="K954"/>
      <c r="L954"/>
      <c r="M954"/>
    </row>
    <row r="955" spans="1:13" ht="56.25" customHeight="1" x14ac:dyDescent="0.2">
      <c r="A955" s="105" t="s">
        <v>236</v>
      </c>
      <c r="B955" s="74"/>
      <c r="C955" s="174" t="s">
        <v>704</v>
      </c>
      <c r="D955" s="156">
        <f>D956+D964+D972+D975+D977+D979+D981</f>
        <v>2380.7000000000003</v>
      </c>
      <c r="E955" s="156"/>
      <c r="F955" s="156"/>
      <c r="G955"/>
      <c r="K955"/>
      <c r="L955"/>
      <c r="M955"/>
    </row>
    <row r="956" spans="1:13" ht="53.25" customHeight="1" x14ac:dyDescent="0.2">
      <c r="A956" s="74" t="s">
        <v>229</v>
      </c>
      <c r="B956" s="74"/>
      <c r="C956" s="260" t="s">
        <v>233</v>
      </c>
      <c r="D956" s="94">
        <f>D957+D959</f>
        <v>1233.3</v>
      </c>
      <c r="E956" s="94"/>
      <c r="F956" s="94"/>
      <c r="G956"/>
      <c r="K956"/>
      <c r="L956"/>
      <c r="M956"/>
    </row>
    <row r="957" spans="1:13" ht="53.25" customHeight="1" x14ac:dyDescent="0.2">
      <c r="A957" s="74" t="s">
        <v>610</v>
      </c>
      <c r="B957" s="74"/>
      <c r="C957" s="76" t="s">
        <v>611</v>
      </c>
      <c r="D957" s="94">
        <f>D958</f>
        <v>92</v>
      </c>
      <c r="E957" s="94"/>
      <c r="F957" s="94"/>
      <c r="G957"/>
      <c r="K957"/>
      <c r="L957"/>
      <c r="M957"/>
    </row>
    <row r="958" spans="1:13" ht="53.25" customHeight="1" x14ac:dyDescent="0.2">
      <c r="A958" s="74" t="s">
        <v>610</v>
      </c>
      <c r="B958" s="74" t="s">
        <v>31</v>
      </c>
      <c r="C958" s="76" t="s">
        <v>231</v>
      </c>
      <c r="D958" s="94">
        <v>92</v>
      </c>
      <c r="E958" s="94"/>
      <c r="F958" s="94"/>
      <c r="G958"/>
      <c r="K958"/>
      <c r="L958"/>
      <c r="M958"/>
    </row>
    <row r="959" spans="1:13" ht="57.75" customHeight="1" x14ac:dyDescent="0.2">
      <c r="A959" s="158" t="s">
        <v>469</v>
      </c>
      <c r="B959" s="159"/>
      <c r="C959" s="160" t="s">
        <v>414</v>
      </c>
      <c r="D959" s="168">
        <f>D960+D961+D962</f>
        <v>1141.3</v>
      </c>
      <c r="E959" s="168">
        <f t="shared" ref="E959:F959" si="175">E960+E961+E962</f>
        <v>0</v>
      </c>
      <c r="F959" s="94">
        <f t="shared" si="175"/>
        <v>0</v>
      </c>
      <c r="G959"/>
      <c r="K959"/>
      <c r="L959"/>
      <c r="M959"/>
    </row>
    <row r="960" spans="1:13" ht="41.25" customHeight="1" x14ac:dyDescent="0.2">
      <c r="A960" s="91" t="s">
        <v>469</v>
      </c>
      <c r="B960" s="161" t="s">
        <v>45</v>
      </c>
      <c r="C960" s="80" t="s">
        <v>415</v>
      </c>
      <c r="D960" s="94">
        <v>877.6</v>
      </c>
      <c r="E960" s="94"/>
      <c r="F960" s="94"/>
      <c r="G960"/>
      <c r="K960"/>
      <c r="L960"/>
      <c r="M960"/>
    </row>
    <row r="961" spans="1:13" ht="53.25" customHeight="1" x14ac:dyDescent="0.2">
      <c r="A961" s="91" t="s">
        <v>469</v>
      </c>
      <c r="B961" s="161">
        <v>122</v>
      </c>
      <c r="C961" s="76" t="s">
        <v>273</v>
      </c>
      <c r="D961" s="94">
        <v>0</v>
      </c>
      <c r="E961" s="94"/>
      <c r="F961" s="94"/>
      <c r="G961"/>
      <c r="K961"/>
      <c r="L961"/>
      <c r="M961"/>
    </row>
    <row r="962" spans="1:13" ht="64.5" customHeight="1" x14ac:dyDescent="0.2">
      <c r="A962" s="91" t="s">
        <v>469</v>
      </c>
      <c r="B962" s="161" t="s">
        <v>47</v>
      </c>
      <c r="C962" s="80" t="s">
        <v>417</v>
      </c>
      <c r="D962" s="94">
        <v>263.7</v>
      </c>
      <c r="E962" s="94"/>
      <c r="F962" s="94"/>
      <c r="G962"/>
      <c r="K962"/>
      <c r="L962"/>
      <c r="M962"/>
    </row>
    <row r="963" spans="1:13" ht="20.25" customHeight="1" x14ac:dyDescent="0.2">
      <c r="A963" s="74" t="s">
        <v>470</v>
      </c>
      <c r="B963" s="74"/>
      <c r="C963" s="76" t="s">
        <v>230</v>
      </c>
      <c r="D963" s="94">
        <f>D964</f>
        <v>783</v>
      </c>
      <c r="E963" s="94"/>
      <c r="F963" s="94"/>
      <c r="G963"/>
      <c r="K963"/>
      <c r="L963"/>
      <c r="M963"/>
    </row>
    <row r="964" spans="1:13" ht="50.25" customHeight="1" x14ac:dyDescent="0.2">
      <c r="A964" s="74" t="s">
        <v>470</v>
      </c>
      <c r="B964" s="161"/>
      <c r="C964" s="80" t="s">
        <v>418</v>
      </c>
      <c r="D964" s="94">
        <f>D965+D966+D967+D968+D969+D970</f>
        <v>783</v>
      </c>
      <c r="E964" s="94">
        <f t="shared" ref="E964:F964" si="176">E965+E966+E967+E968+E969+E970</f>
        <v>0</v>
      </c>
      <c r="F964" s="94">
        <f t="shared" si="176"/>
        <v>0</v>
      </c>
      <c r="G964"/>
      <c r="K964"/>
      <c r="L964"/>
      <c r="M964"/>
    </row>
    <row r="965" spans="1:13" ht="39.75" customHeight="1" x14ac:dyDescent="0.2">
      <c r="A965" s="74" t="s">
        <v>470</v>
      </c>
      <c r="B965" s="161" t="s">
        <v>45</v>
      </c>
      <c r="C965" s="80" t="s">
        <v>415</v>
      </c>
      <c r="D965" s="94">
        <v>359.2</v>
      </c>
      <c r="E965" s="94"/>
      <c r="F965" s="94"/>
      <c r="G965"/>
      <c r="K965"/>
      <c r="L965"/>
      <c r="M965"/>
    </row>
    <row r="966" spans="1:13" ht="53.25" customHeight="1" x14ac:dyDescent="0.2">
      <c r="A966" s="74" t="s">
        <v>470</v>
      </c>
      <c r="B966" s="161">
        <v>122</v>
      </c>
      <c r="C966" s="76" t="s">
        <v>273</v>
      </c>
      <c r="D966" s="94">
        <v>0</v>
      </c>
      <c r="E966" s="94"/>
      <c r="F966" s="94"/>
      <c r="G966"/>
      <c r="K966"/>
      <c r="L966"/>
      <c r="M966"/>
    </row>
    <row r="967" spans="1:13" ht="60.75" customHeight="1" x14ac:dyDescent="0.2">
      <c r="A967" s="74" t="s">
        <v>470</v>
      </c>
      <c r="B967" s="161" t="s">
        <v>47</v>
      </c>
      <c r="C967" s="80" t="s">
        <v>417</v>
      </c>
      <c r="D967" s="94">
        <v>107.2</v>
      </c>
      <c r="E967" s="94"/>
      <c r="F967" s="94"/>
      <c r="G967"/>
      <c r="K967"/>
      <c r="L967"/>
      <c r="M967"/>
    </row>
    <row r="968" spans="1:13" ht="27" customHeight="1" x14ac:dyDescent="0.2">
      <c r="A968" s="74" t="s">
        <v>470</v>
      </c>
      <c r="B968" s="161" t="s">
        <v>31</v>
      </c>
      <c r="C968" s="80" t="s">
        <v>412</v>
      </c>
      <c r="D968" s="94">
        <f>367.1-60</f>
        <v>307.10000000000002</v>
      </c>
      <c r="E968" s="94"/>
      <c r="F968" s="94"/>
      <c r="G968"/>
      <c r="K968"/>
      <c r="L968"/>
      <c r="M968"/>
    </row>
    <row r="969" spans="1:13" ht="27" customHeight="1" x14ac:dyDescent="0.2">
      <c r="A969" s="74" t="s">
        <v>470</v>
      </c>
      <c r="B969" s="161" t="s">
        <v>150</v>
      </c>
      <c r="C969" s="80" t="s">
        <v>419</v>
      </c>
      <c r="D969" s="94">
        <v>9</v>
      </c>
      <c r="E969" s="94"/>
      <c r="F969" s="94"/>
      <c r="G969"/>
      <c r="K969"/>
      <c r="L969"/>
      <c r="M969"/>
    </row>
    <row r="970" spans="1:13" ht="27" customHeight="1" x14ac:dyDescent="0.2">
      <c r="A970" s="74" t="s">
        <v>470</v>
      </c>
      <c r="B970" s="161">
        <v>853</v>
      </c>
      <c r="C970" s="76" t="s">
        <v>546</v>
      </c>
      <c r="D970" s="94">
        <v>0.5</v>
      </c>
      <c r="E970" s="94"/>
      <c r="F970" s="94"/>
      <c r="G970"/>
      <c r="K970"/>
      <c r="L970"/>
      <c r="M970"/>
    </row>
    <row r="971" spans="1:13" ht="47.25" hidden="1" customHeight="1" x14ac:dyDescent="0.2">
      <c r="A971" s="74" t="s">
        <v>232</v>
      </c>
      <c r="B971" s="74"/>
      <c r="C971" s="103" t="s">
        <v>639</v>
      </c>
      <c r="D971" s="94">
        <f>D972+D975+D977</f>
        <v>364.4</v>
      </c>
      <c r="E971" s="94"/>
      <c r="F971" s="94"/>
      <c r="G971"/>
      <c r="K971"/>
      <c r="L971"/>
      <c r="M971"/>
    </row>
    <row r="972" spans="1:13" ht="27" customHeight="1" x14ac:dyDescent="0.2">
      <c r="A972" s="91" t="s">
        <v>472</v>
      </c>
      <c r="B972" s="161"/>
      <c r="C972" s="80" t="s">
        <v>433</v>
      </c>
      <c r="D972" s="94">
        <f>D973+D974</f>
        <v>105.1</v>
      </c>
      <c r="E972" s="94"/>
      <c r="F972" s="94"/>
      <c r="G972"/>
      <c r="K972"/>
      <c r="L972"/>
      <c r="M972"/>
    </row>
    <row r="973" spans="1:13" ht="27" customHeight="1" x14ac:dyDescent="0.2">
      <c r="A973" s="91" t="s">
        <v>472</v>
      </c>
      <c r="B973" s="161" t="s">
        <v>31</v>
      </c>
      <c r="C973" s="80" t="s">
        <v>412</v>
      </c>
      <c r="D973" s="94">
        <v>0</v>
      </c>
      <c r="E973" s="94"/>
      <c r="F973" s="94"/>
      <c r="G973"/>
      <c r="K973"/>
      <c r="L973"/>
      <c r="M973"/>
    </row>
    <row r="974" spans="1:13" ht="27" customHeight="1" x14ac:dyDescent="0.2">
      <c r="A974" s="91" t="s">
        <v>472</v>
      </c>
      <c r="B974" s="161" t="s">
        <v>150</v>
      </c>
      <c r="C974" s="80" t="s">
        <v>419</v>
      </c>
      <c r="D974" s="94">
        <v>105.1</v>
      </c>
      <c r="E974" s="94"/>
      <c r="F974" s="94"/>
      <c r="G974"/>
      <c r="K974"/>
      <c r="L974"/>
      <c r="M974"/>
    </row>
    <row r="975" spans="1:13" ht="30" customHeight="1" x14ac:dyDescent="0.2">
      <c r="A975" s="74" t="s">
        <v>473</v>
      </c>
      <c r="B975" s="74"/>
      <c r="C975" s="76" t="s">
        <v>235</v>
      </c>
      <c r="D975" s="94">
        <f>D976</f>
        <v>240.3</v>
      </c>
      <c r="E975" s="94"/>
      <c r="F975" s="94"/>
      <c r="G975"/>
      <c r="K975"/>
      <c r="L975"/>
      <c r="M975"/>
    </row>
    <row r="976" spans="1:13" ht="45" customHeight="1" x14ac:dyDescent="0.2">
      <c r="A976" s="74" t="s">
        <v>473</v>
      </c>
      <c r="B976" s="74" t="s">
        <v>31</v>
      </c>
      <c r="C976" s="76" t="s">
        <v>40</v>
      </c>
      <c r="D976" s="94">
        <v>240.3</v>
      </c>
      <c r="E976" s="94"/>
      <c r="F976" s="94"/>
      <c r="G976"/>
      <c r="K976"/>
      <c r="L976"/>
      <c r="M976"/>
    </row>
    <row r="977" spans="1:13" ht="45" customHeight="1" x14ac:dyDescent="0.2">
      <c r="A977" s="74" t="s">
        <v>472</v>
      </c>
      <c r="B977" s="74"/>
      <c r="C977" s="76" t="s">
        <v>763</v>
      </c>
      <c r="D977" s="94">
        <f>D978</f>
        <v>19</v>
      </c>
      <c r="E977" s="94"/>
      <c r="F977" s="94"/>
      <c r="G977"/>
      <c r="K977"/>
      <c r="L977"/>
      <c r="M977"/>
    </row>
    <row r="978" spans="1:13" ht="45" customHeight="1" x14ac:dyDescent="0.2">
      <c r="A978" s="74" t="s">
        <v>474</v>
      </c>
      <c r="B978" s="74" t="s">
        <v>31</v>
      </c>
      <c r="C978" s="76" t="s">
        <v>40</v>
      </c>
      <c r="D978" s="94">
        <v>19</v>
      </c>
      <c r="E978" s="94"/>
      <c r="F978" s="94"/>
      <c r="G978"/>
      <c r="K978"/>
      <c r="L978"/>
      <c r="M978"/>
    </row>
    <row r="979" spans="1:13" ht="22.5" customHeight="1" x14ac:dyDescent="0.2">
      <c r="A979" s="74" t="s">
        <v>476</v>
      </c>
      <c r="B979" s="74"/>
      <c r="C979" s="76" t="s">
        <v>251</v>
      </c>
      <c r="D979" s="94">
        <f>D980</f>
        <v>0</v>
      </c>
      <c r="E979" s="94"/>
      <c r="F979" s="94"/>
      <c r="G979"/>
      <c r="K979"/>
      <c r="L979"/>
      <c r="M979"/>
    </row>
    <row r="980" spans="1:13" ht="45" customHeight="1" x14ac:dyDescent="0.2">
      <c r="A980" s="74" t="s">
        <v>476</v>
      </c>
      <c r="B980" s="74" t="s">
        <v>31</v>
      </c>
      <c r="C980" s="76" t="s">
        <v>40</v>
      </c>
      <c r="D980" s="94">
        <v>0</v>
      </c>
      <c r="E980" s="94"/>
      <c r="F980" s="94"/>
      <c r="G980"/>
      <c r="K980"/>
      <c r="L980"/>
      <c r="M980"/>
    </row>
    <row r="981" spans="1:13" ht="42.75" customHeight="1" x14ac:dyDescent="0.2">
      <c r="A981" s="74" t="s">
        <v>248</v>
      </c>
      <c r="B981" s="74"/>
      <c r="C981" s="103" t="s">
        <v>249</v>
      </c>
      <c r="D981" s="94">
        <f>D982</f>
        <v>0</v>
      </c>
      <c r="E981" s="94"/>
      <c r="F981" s="94"/>
      <c r="G981"/>
      <c r="K981"/>
      <c r="L981"/>
      <c r="M981"/>
    </row>
    <row r="982" spans="1:13" ht="51.75" customHeight="1" x14ac:dyDescent="0.2">
      <c r="A982" s="74" t="s">
        <v>477</v>
      </c>
      <c r="B982" s="74"/>
      <c r="C982" s="76" t="s">
        <v>245</v>
      </c>
      <c r="D982" s="94">
        <f>D983</f>
        <v>0</v>
      </c>
      <c r="E982" s="94"/>
      <c r="F982" s="94"/>
      <c r="G982"/>
      <c r="K982"/>
      <c r="L982"/>
      <c r="M982"/>
    </row>
    <row r="983" spans="1:13" ht="78.75" customHeight="1" x14ac:dyDescent="0.2">
      <c r="A983" s="74" t="s">
        <v>477</v>
      </c>
      <c r="B983" s="74" t="s">
        <v>30</v>
      </c>
      <c r="C983" s="76" t="s">
        <v>43</v>
      </c>
      <c r="D983" s="94">
        <v>0</v>
      </c>
      <c r="E983" s="94"/>
      <c r="F983" s="94"/>
      <c r="G983"/>
      <c r="K983"/>
      <c r="L983"/>
      <c r="M983"/>
    </row>
    <row r="984" spans="1:13" ht="54.75" customHeight="1" x14ac:dyDescent="0.2">
      <c r="A984" s="105" t="s">
        <v>236</v>
      </c>
      <c r="B984" s="74"/>
      <c r="C984" s="174" t="s">
        <v>705</v>
      </c>
      <c r="D984" s="156">
        <f>D985+D990+D996+D1001+D1005+D1015+D1013</f>
        <v>5262</v>
      </c>
      <c r="E984" s="156">
        <f>E985+E990+E996+E1001+E1005+E1015</f>
        <v>1140.0999999999999</v>
      </c>
      <c r="F984" s="156">
        <f>F985+F990+F996+F1001+F1005+F1015</f>
        <v>1140.0999999999999</v>
      </c>
      <c r="G984"/>
      <c r="K984"/>
      <c r="L984"/>
      <c r="M984"/>
    </row>
    <row r="985" spans="1:13" ht="47.25" customHeight="1" x14ac:dyDescent="0.2">
      <c r="A985" s="74" t="s">
        <v>229</v>
      </c>
      <c r="B985" s="74"/>
      <c r="C985" s="260" t="s">
        <v>233</v>
      </c>
      <c r="D985" s="156">
        <f>D986</f>
        <v>1272.7</v>
      </c>
      <c r="E985" s="156"/>
      <c r="F985" s="156"/>
      <c r="G985"/>
      <c r="K985"/>
      <c r="L985"/>
      <c r="M985"/>
    </row>
    <row r="986" spans="1:13" ht="60" customHeight="1" x14ac:dyDescent="0.2">
      <c r="A986" s="91" t="s">
        <v>469</v>
      </c>
      <c r="B986" s="91"/>
      <c r="C986" s="80" t="s">
        <v>414</v>
      </c>
      <c r="D986" s="94">
        <f>D987+D988+D989</f>
        <v>1272.7</v>
      </c>
      <c r="E986" s="94">
        <f t="shared" ref="E986:F986" si="177">E987+E988+E989</f>
        <v>0</v>
      </c>
      <c r="F986" s="94">
        <f t="shared" si="177"/>
        <v>0</v>
      </c>
      <c r="G986"/>
      <c r="K986"/>
      <c r="L986"/>
      <c r="M986"/>
    </row>
    <row r="987" spans="1:13" ht="30" customHeight="1" x14ac:dyDescent="0.2">
      <c r="A987" s="91" t="s">
        <v>469</v>
      </c>
      <c r="B987" s="91" t="s">
        <v>45</v>
      </c>
      <c r="C987" s="80" t="s">
        <v>415</v>
      </c>
      <c r="D987" s="94">
        <v>978.4</v>
      </c>
      <c r="E987" s="94"/>
      <c r="F987" s="94"/>
      <c r="G987"/>
      <c r="K987"/>
      <c r="L987"/>
      <c r="M987"/>
    </row>
    <row r="988" spans="1:13" ht="47.25" customHeight="1" x14ac:dyDescent="0.2">
      <c r="A988" s="91" t="s">
        <v>469</v>
      </c>
      <c r="B988" s="91">
        <v>122</v>
      </c>
      <c r="C988" s="76" t="s">
        <v>273</v>
      </c>
      <c r="D988" s="94">
        <v>0</v>
      </c>
      <c r="E988" s="94"/>
      <c r="F988" s="94"/>
      <c r="G988"/>
      <c r="K988"/>
      <c r="L988"/>
      <c r="M988"/>
    </row>
    <row r="989" spans="1:13" ht="61.5" customHeight="1" x14ac:dyDescent="0.2">
      <c r="A989" s="91" t="s">
        <v>469</v>
      </c>
      <c r="B989" s="91" t="s">
        <v>47</v>
      </c>
      <c r="C989" s="80" t="s">
        <v>417</v>
      </c>
      <c r="D989" s="94">
        <v>294.3</v>
      </c>
      <c r="E989" s="94"/>
      <c r="F989" s="94"/>
      <c r="G989"/>
      <c r="K989"/>
      <c r="L989"/>
      <c r="M989"/>
    </row>
    <row r="990" spans="1:13" ht="30" customHeight="1" x14ac:dyDescent="0.2">
      <c r="A990" s="91" t="s">
        <v>470</v>
      </c>
      <c r="B990" s="91"/>
      <c r="C990" s="90" t="s">
        <v>418</v>
      </c>
      <c r="D990" s="156">
        <f>D991+D992+D993+D994+D995</f>
        <v>1559.2</v>
      </c>
      <c r="E990" s="156">
        <f t="shared" ref="E990:F990" si="178">E991+E992+E993+E994+E995</f>
        <v>0</v>
      </c>
      <c r="F990" s="156">
        <f t="shared" si="178"/>
        <v>0</v>
      </c>
      <c r="G990"/>
      <c r="K990"/>
      <c r="L990"/>
      <c r="M990"/>
    </row>
    <row r="991" spans="1:13" ht="33.75" customHeight="1" x14ac:dyDescent="0.2">
      <c r="A991" s="91" t="s">
        <v>470</v>
      </c>
      <c r="B991" s="91" t="s">
        <v>45</v>
      </c>
      <c r="C991" s="80" t="s">
        <v>415</v>
      </c>
      <c r="D991" s="94">
        <v>1110.5</v>
      </c>
      <c r="E991" s="94"/>
      <c r="F991" s="94"/>
      <c r="G991"/>
      <c r="K991"/>
      <c r="L991"/>
      <c r="M991"/>
    </row>
    <row r="992" spans="1:13" ht="33.75" customHeight="1" x14ac:dyDescent="0.2">
      <c r="A992" s="91" t="s">
        <v>470</v>
      </c>
      <c r="B992" s="91">
        <v>122</v>
      </c>
      <c r="C992" s="76" t="s">
        <v>273</v>
      </c>
      <c r="D992" s="94">
        <v>0</v>
      </c>
      <c r="E992" s="94"/>
      <c r="F992" s="94"/>
      <c r="G992"/>
      <c r="K992"/>
      <c r="L992"/>
      <c r="M992"/>
    </row>
    <row r="993" spans="1:13" ht="48" customHeight="1" x14ac:dyDescent="0.2">
      <c r="A993" s="91" t="s">
        <v>470</v>
      </c>
      <c r="B993" s="91" t="s">
        <v>47</v>
      </c>
      <c r="C993" s="80" t="s">
        <v>417</v>
      </c>
      <c r="D993" s="94">
        <v>334</v>
      </c>
      <c r="E993" s="94"/>
      <c r="F993" s="94"/>
      <c r="G993"/>
      <c r="K993"/>
      <c r="L993"/>
      <c r="M993"/>
    </row>
    <row r="994" spans="1:13" ht="24" customHeight="1" x14ac:dyDescent="0.2">
      <c r="A994" s="91" t="s">
        <v>470</v>
      </c>
      <c r="B994" s="91" t="s">
        <v>31</v>
      </c>
      <c r="C994" s="80" t="s">
        <v>412</v>
      </c>
      <c r="D994" s="94">
        <f>80.7-60</f>
        <v>20.700000000000003</v>
      </c>
      <c r="E994" s="94"/>
      <c r="F994" s="94"/>
      <c r="G994"/>
      <c r="K994"/>
      <c r="L994"/>
      <c r="M994"/>
    </row>
    <row r="995" spans="1:13" ht="24" customHeight="1" x14ac:dyDescent="0.2">
      <c r="A995" s="91" t="s">
        <v>470</v>
      </c>
      <c r="B995" s="91" t="s">
        <v>150</v>
      </c>
      <c r="C995" s="80" t="s">
        <v>419</v>
      </c>
      <c r="D995" s="94">
        <v>94</v>
      </c>
      <c r="E995" s="94"/>
      <c r="F995" s="94"/>
      <c r="G995"/>
      <c r="K995"/>
      <c r="L995"/>
      <c r="M995"/>
    </row>
    <row r="996" spans="1:13" ht="37.5" customHeight="1" x14ac:dyDescent="0.2">
      <c r="A996" s="74" t="s">
        <v>260</v>
      </c>
      <c r="B996" s="74"/>
      <c r="C996" s="103" t="s">
        <v>261</v>
      </c>
      <c r="D996" s="156">
        <f>D997+D999</f>
        <v>42.1</v>
      </c>
      <c r="E996" s="156"/>
      <c r="F996" s="156"/>
      <c r="G996"/>
      <c r="K996"/>
      <c r="L996"/>
      <c r="M996"/>
    </row>
    <row r="997" spans="1:13" ht="37.5" customHeight="1" x14ac:dyDescent="0.2">
      <c r="A997" s="74" t="s">
        <v>481</v>
      </c>
      <c r="B997" s="74"/>
      <c r="C997" s="76" t="s">
        <v>262</v>
      </c>
      <c r="D997" s="94">
        <f>D998</f>
        <v>42.1</v>
      </c>
      <c r="E997" s="156"/>
      <c r="F997" s="156"/>
      <c r="G997"/>
      <c r="K997"/>
      <c r="L997"/>
      <c r="M997"/>
    </row>
    <row r="998" spans="1:13" ht="49.5" customHeight="1" x14ac:dyDescent="0.2">
      <c r="A998" s="74" t="s">
        <v>481</v>
      </c>
      <c r="B998" s="74" t="s">
        <v>31</v>
      </c>
      <c r="C998" s="76" t="s">
        <v>40</v>
      </c>
      <c r="D998" s="94">
        <v>42.1</v>
      </c>
      <c r="E998" s="156"/>
      <c r="F998" s="156"/>
      <c r="G998"/>
      <c r="K998"/>
      <c r="L998"/>
      <c r="M998"/>
    </row>
    <row r="999" spans="1:13" ht="27.75" hidden="1" customHeight="1" x14ac:dyDescent="0.2">
      <c r="A999" s="74" t="s">
        <v>471</v>
      </c>
      <c r="B999" s="74"/>
      <c r="C999" s="76" t="s">
        <v>262</v>
      </c>
      <c r="D999" s="94"/>
      <c r="E999" s="94"/>
      <c r="F999" s="94"/>
      <c r="G999"/>
      <c r="K999"/>
      <c r="L999"/>
      <c r="M999"/>
    </row>
    <row r="1000" spans="1:13" ht="55.5" hidden="1" customHeight="1" x14ac:dyDescent="0.2">
      <c r="A1000" s="74" t="s">
        <v>471</v>
      </c>
      <c r="B1000" s="74" t="s">
        <v>31</v>
      </c>
      <c r="C1000" s="76" t="s">
        <v>40</v>
      </c>
      <c r="D1000" s="94">
        <v>0</v>
      </c>
      <c r="E1000" s="94"/>
      <c r="F1000" s="94"/>
      <c r="G1000"/>
      <c r="K1000"/>
      <c r="L1000"/>
      <c r="M1000"/>
    </row>
    <row r="1001" spans="1:13" ht="28.5" customHeight="1" x14ac:dyDescent="0.2">
      <c r="A1001" s="74" t="s">
        <v>232</v>
      </c>
      <c r="B1001" s="74"/>
      <c r="C1001" s="103" t="s">
        <v>234</v>
      </c>
      <c r="D1001" s="156">
        <f>D1002+D1009+D1011</f>
        <v>767.90000000000009</v>
      </c>
      <c r="E1001" s="156">
        <f t="shared" ref="E1001:F1001" si="179">E1002+E1009</f>
        <v>0</v>
      </c>
      <c r="F1001" s="156">
        <f t="shared" si="179"/>
        <v>0</v>
      </c>
      <c r="G1001"/>
      <c r="K1001"/>
      <c r="L1001"/>
      <c r="M1001"/>
    </row>
    <row r="1002" spans="1:13" ht="21.75" customHeight="1" x14ac:dyDescent="0.2">
      <c r="A1002" s="91" t="s">
        <v>472</v>
      </c>
      <c r="B1002" s="161"/>
      <c r="C1002" s="90" t="s">
        <v>433</v>
      </c>
      <c r="D1002" s="94">
        <f>D1003+D1004</f>
        <v>587.90000000000009</v>
      </c>
      <c r="E1002" s="94"/>
      <c r="F1002" s="94"/>
      <c r="G1002"/>
      <c r="K1002"/>
      <c r="L1002"/>
      <c r="M1002"/>
    </row>
    <row r="1003" spans="1:13" ht="21.75" customHeight="1" x14ac:dyDescent="0.2">
      <c r="A1003" s="91" t="s">
        <v>472</v>
      </c>
      <c r="B1003" s="91" t="s">
        <v>31</v>
      </c>
      <c r="C1003" s="80" t="s">
        <v>412</v>
      </c>
      <c r="D1003" s="94">
        <v>134.80000000000001</v>
      </c>
      <c r="E1003" s="94"/>
      <c r="F1003" s="94"/>
      <c r="G1003"/>
      <c r="K1003"/>
      <c r="L1003"/>
      <c r="M1003"/>
    </row>
    <row r="1004" spans="1:13" ht="21.75" customHeight="1" x14ac:dyDescent="0.2">
      <c r="A1004" s="91" t="s">
        <v>472</v>
      </c>
      <c r="B1004" s="91" t="s">
        <v>150</v>
      </c>
      <c r="C1004" s="80" t="s">
        <v>419</v>
      </c>
      <c r="D1004" s="94">
        <v>453.1</v>
      </c>
      <c r="E1004" s="94"/>
      <c r="F1004" s="94"/>
      <c r="G1004"/>
      <c r="K1004"/>
      <c r="L1004"/>
      <c r="M1004"/>
    </row>
    <row r="1005" spans="1:13" ht="42" customHeight="1" x14ac:dyDescent="0.2">
      <c r="A1005" s="91" t="s">
        <v>473</v>
      </c>
      <c r="B1005" s="161"/>
      <c r="C1005" s="90" t="s">
        <v>425</v>
      </c>
      <c r="D1005" s="156">
        <f>D1006+D1007+D1008</f>
        <v>299</v>
      </c>
      <c r="E1005" s="156"/>
      <c r="F1005" s="156"/>
      <c r="G1005"/>
      <c r="K1005"/>
      <c r="L1005"/>
      <c r="M1005"/>
    </row>
    <row r="1006" spans="1:13" ht="21.75" customHeight="1" x14ac:dyDescent="0.2">
      <c r="A1006" s="91" t="s">
        <v>473</v>
      </c>
      <c r="B1006" s="91" t="s">
        <v>31</v>
      </c>
      <c r="C1006" s="80" t="s">
        <v>412</v>
      </c>
      <c r="D1006" s="94">
        <v>299</v>
      </c>
      <c r="E1006" s="94"/>
      <c r="F1006" s="94"/>
      <c r="G1006"/>
      <c r="K1006"/>
      <c r="L1006"/>
      <c r="M1006"/>
    </row>
    <row r="1007" spans="1:13" ht="21.75" customHeight="1" x14ac:dyDescent="0.2">
      <c r="A1007" s="91" t="s">
        <v>473</v>
      </c>
      <c r="B1007" s="91" t="s">
        <v>150</v>
      </c>
      <c r="C1007" s="80" t="s">
        <v>419</v>
      </c>
      <c r="D1007" s="94">
        <v>0</v>
      </c>
      <c r="E1007" s="94"/>
      <c r="F1007" s="94"/>
      <c r="G1007"/>
      <c r="K1007"/>
      <c r="L1007"/>
      <c r="M1007"/>
    </row>
    <row r="1008" spans="1:13" ht="21.75" customHeight="1" x14ac:dyDescent="0.2">
      <c r="A1008" s="91" t="s">
        <v>473</v>
      </c>
      <c r="B1008" s="91" t="s">
        <v>420</v>
      </c>
      <c r="C1008" s="80" t="s">
        <v>421</v>
      </c>
      <c r="D1008" s="94">
        <v>0</v>
      </c>
      <c r="E1008" s="94"/>
      <c r="F1008" s="94"/>
      <c r="G1008"/>
      <c r="K1008"/>
      <c r="L1008"/>
      <c r="M1008"/>
    </row>
    <row r="1009" spans="1:13" ht="47.25" customHeight="1" x14ac:dyDescent="0.2">
      <c r="A1009" s="91" t="s">
        <v>474</v>
      </c>
      <c r="B1009" s="91"/>
      <c r="C1009" s="76" t="s">
        <v>763</v>
      </c>
      <c r="D1009" s="94">
        <f>D1010</f>
        <v>130</v>
      </c>
      <c r="E1009" s="94"/>
      <c r="F1009" s="94"/>
      <c r="G1009"/>
      <c r="K1009"/>
      <c r="L1009"/>
      <c r="M1009"/>
    </row>
    <row r="1010" spans="1:13" ht="55.5" customHeight="1" x14ac:dyDescent="0.2">
      <c r="A1010" s="91" t="s">
        <v>474</v>
      </c>
      <c r="B1010" s="91">
        <v>244</v>
      </c>
      <c r="C1010" s="76" t="s">
        <v>40</v>
      </c>
      <c r="D1010" s="94">
        <v>130</v>
      </c>
      <c r="E1010" s="94"/>
      <c r="F1010" s="94"/>
      <c r="G1010"/>
      <c r="K1010"/>
      <c r="L1010"/>
      <c r="M1010"/>
    </row>
    <row r="1011" spans="1:13" ht="48.75" customHeight="1" x14ac:dyDescent="0.2">
      <c r="A1011" s="91" t="s">
        <v>475</v>
      </c>
      <c r="B1011" s="91"/>
      <c r="C1011" s="76" t="s">
        <v>244</v>
      </c>
      <c r="D1011" s="94">
        <f>D1012</f>
        <v>50</v>
      </c>
      <c r="E1011" s="94"/>
      <c r="F1011" s="94"/>
      <c r="G1011"/>
      <c r="K1011"/>
      <c r="L1011"/>
      <c r="M1011"/>
    </row>
    <row r="1012" spans="1:13" ht="57.75" customHeight="1" x14ac:dyDescent="0.2">
      <c r="A1012" s="91" t="s">
        <v>475</v>
      </c>
      <c r="B1012" s="91">
        <v>244</v>
      </c>
      <c r="C1012" s="76" t="s">
        <v>40</v>
      </c>
      <c r="D1012" s="94">
        <v>50</v>
      </c>
      <c r="E1012" s="94"/>
      <c r="F1012" s="94"/>
      <c r="G1012"/>
      <c r="K1012"/>
      <c r="L1012"/>
      <c r="M1012"/>
    </row>
    <row r="1013" spans="1:13" ht="19.5" customHeight="1" x14ac:dyDescent="0.2">
      <c r="A1013" s="74" t="s">
        <v>476</v>
      </c>
      <c r="B1013" s="74"/>
      <c r="C1013" s="76" t="s">
        <v>251</v>
      </c>
      <c r="D1013" s="94">
        <f>D1014</f>
        <v>181</v>
      </c>
      <c r="E1013" s="94"/>
      <c r="F1013" s="94"/>
      <c r="G1013"/>
      <c r="K1013"/>
      <c r="L1013"/>
      <c r="M1013"/>
    </row>
    <row r="1014" spans="1:13" ht="51" customHeight="1" x14ac:dyDescent="0.2">
      <c r="A1014" s="74" t="s">
        <v>476</v>
      </c>
      <c r="B1014" s="74" t="s">
        <v>31</v>
      </c>
      <c r="C1014" s="76" t="s">
        <v>40</v>
      </c>
      <c r="D1014" s="94">
        <v>181</v>
      </c>
      <c r="E1014" s="94"/>
      <c r="F1014" s="94"/>
      <c r="G1014"/>
      <c r="K1014"/>
      <c r="L1014"/>
      <c r="M1014"/>
    </row>
    <row r="1015" spans="1:13" ht="42" customHeight="1" x14ac:dyDescent="0.2">
      <c r="A1015" s="74" t="s">
        <v>248</v>
      </c>
      <c r="B1015" s="74"/>
      <c r="C1015" s="103" t="s">
        <v>249</v>
      </c>
      <c r="D1015" s="156">
        <f>D1016+D1018+D1020</f>
        <v>1140.0999999999999</v>
      </c>
      <c r="E1015" s="156">
        <f t="shared" ref="E1015:F1015" si="180">E1016+E1018+E1020</f>
        <v>1140.0999999999999</v>
      </c>
      <c r="F1015" s="156">
        <f t="shared" si="180"/>
        <v>1140.0999999999999</v>
      </c>
      <c r="G1015"/>
      <c r="K1015"/>
      <c r="L1015"/>
      <c r="M1015"/>
    </row>
    <row r="1016" spans="1:13" ht="53.25" customHeight="1" x14ac:dyDescent="0.2">
      <c r="A1016" s="74" t="s">
        <v>477</v>
      </c>
      <c r="B1016" s="74"/>
      <c r="C1016" s="76" t="s">
        <v>245</v>
      </c>
      <c r="D1016" s="94">
        <f>D1017</f>
        <v>599.9</v>
      </c>
      <c r="E1016" s="94">
        <f t="shared" ref="E1016:F1016" si="181">E1017</f>
        <v>599.9</v>
      </c>
      <c r="F1016" s="94">
        <f t="shared" si="181"/>
        <v>599.9</v>
      </c>
      <c r="G1016"/>
      <c r="K1016"/>
      <c r="L1016"/>
      <c r="M1016"/>
    </row>
    <row r="1017" spans="1:13" ht="76.5" customHeight="1" x14ac:dyDescent="0.2">
      <c r="A1017" s="74" t="s">
        <v>477</v>
      </c>
      <c r="B1017" s="74" t="s">
        <v>30</v>
      </c>
      <c r="C1017" s="76" t="s">
        <v>43</v>
      </c>
      <c r="D1017" s="94">
        <v>599.9</v>
      </c>
      <c r="E1017" s="94">
        <v>599.9</v>
      </c>
      <c r="F1017" s="94">
        <v>599.9</v>
      </c>
      <c r="G1017"/>
      <c r="K1017"/>
      <c r="L1017"/>
      <c r="M1017"/>
    </row>
    <row r="1018" spans="1:13" ht="30" customHeight="1" x14ac:dyDescent="0.2">
      <c r="A1018" s="74" t="s">
        <v>478</v>
      </c>
      <c r="B1018" s="74"/>
      <c r="C1018" s="76" t="s">
        <v>246</v>
      </c>
      <c r="D1018" s="94">
        <f>D1019</f>
        <v>534.79999999999995</v>
      </c>
      <c r="E1018" s="94">
        <f t="shared" ref="E1018:F1018" si="182">E1019</f>
        <v>534.79999999999995</v>
      </c>
      <c r="F1018" s="94">
        <f t="shared" si="182"/>
        <v>534.79999999999995</v>
      </c>
      <c r="G1018"/>
      <c r="K1018"/>
      <c r="L1018"/>
      <c r="M1018"/>
    </row>
    <row r="1019" spans="1:13" ht="82.5" customHeight="1" x14ac:dyDescent="0.2">
      <c r="A1019" s="74" t="s">
        <v>478</v>
      </c>
      <c r="B1019" s="74" t="s">
        <v>30</v>
      </c>
      <c r="C1019" s="76" t="s">
        <v>43</v>
      </c>
      <c r="D1019" s="94">
        <v>534.79999999999995</v>
      </c>
      <c r="E1019" s="94">
        <v>534.79999999999995</v>
      </c>
      <c r="F1019" s="94">
        <v>534.79999999999995</v>
      </c>
      <c r="G1019"/>
      <c r="K1019"/>
      <c r="L1019"/>
      <c r="M1019"/>
    </row>
    <row r="1020" spans="1:13" ht="38.25" customHeight="1" x14ac:dyDescent="0.2">
      <c r="A1020" s="74" t="s">
        <v>479</v>
      </c>
      <c r="B1020" s="74"/>
      <c r="C1020" s="76" t="s">
        <v>247</v>
      </c>
      <c r="D1020" s="94">
        <f>D1021</f>
        <v>5.4</v>
      </c>
      <c r="E1020" s="94">
        <f t="shared" ref="E1020:F1020" si="183">E1021</f>
        <v>5.4</v>
      </c>
      <c r="F1020" s="94">
        <f t="shared" si="183"/>
        <v>5.4</v>
      </c>
      <c r="G1020"/>
      <c r="K1020"/>
      <c r="L1020"/>
      <c r="M1020"/>
    </row>
    <row r="1021" spans="1:13" ht="75" x14ac:dyDescent="0.2">
      <c r="A1021" s="74" t="s">
        <v>479</v>
      </c>
      <c r="B1021" s="74" t="s">
        <v>30</v>
      </c>
      <c r="C1021" s="76" t="s">
        <v>43</v>
      </c>
      <c r="D1021" s="94">
        <v>5.4</v>
      </c>
      <c r="E1021" s="94">
        <v>5.4</v>
      </c>
      <c r="F1021" s="94">
        <v>5.4</v>
      </c>
      <c r="G1021"/>
      <c r="K1021"/>
      <c r="L1021"/>
      <c r="M1021"/>
    </row>
    <row r="1022" spans="1:13" ht="61.5" customHeight="1" x14ac:dyDescent="0.2">
      <c r="A1022" s="105" t="s">
        <v>238</v>
      </c>
      <c r="B1022" s="105"/>
      <c r="C1022" s="174" t="s">
        <v>706</v>
      </c>
      <c r="D1022" s="156">
        <f>D1023</f>
        <v>3194.6</v>
      </c>
      <c r="E1022" s="156">
        <f t="shared" ref="E1022:F1022" si="184">E1023</f>
        <v>0</v>
      </c>
      <c r="F1022" s="156">
        <f t="shared" si="184"/>
        <v>0</v>
      </c>
      <c r="G1022"/>
      <c r="K1022"/>
      <c r="L1022"/>
      <c r="M1022"/>
    </row>
    <row r="1023" spans="1:13" ht="63" customHeight="1" x14ac:dyDescent="0.2">
      <c r="A1023" s="74" t="s">
        <v>240</v>
      </c>
      <c r="B1023" s="74"/>
      <c r="C1023" s="260" t="s">
        <v>239</v>
      </c>
      <c r="D1023" s="94">
        <f>D1024+D1026+D1028+D1032</f>
        <v>3194.6</v>
      </c>
      <c r="E1023" s="94"/>
      <c r="F1023" s="94"/>
      <c r="G1023"/>
      <c r="K1023"/>
      <c r="L1023"/>
      <c r="M1023"/>
    </row>
    <row r="1024" spans="1:13" ht="30.75" customHeight="1" x14ac:dyDescent="0.2">
      <c r="A1024" s="91" t="s">
        <v>483</v>
      </c>
      <c r="B1024" s="91"/>
      <c r="C1024" s="80" t="s">
        <v>440</v>
      </c>
      <c r="D1024" s="94">
        <f>D1025</f>
        <v>25</v>
      </c>
      <c r="E1024" s="94"/>
      <c r="F1024" s="94"/>
      <c r="G1024"/>
      <c r="K1024"/>
      <c r="L1024"/>
      <c r="M1024"/>
    </row>
    <row r="1025" spans="1:13" ht="30.75" customHeight="1" x14ac:dyDescent="0.2">
      <c r="A1025" s="91" t="s">
        <v>439</v>
      </c>
      <c r="B1025" s="91" t="s">
        <v>35</v>
      </c>
      <c r="C1025" s="80" t="s">
        <v>441</v>
      </c>
      <c r="D1025" s="94">
        <v>25</v>
      </c>
      <c r="E1025" s="94"/>
      <c r="F1025" s="94"/>
      <c r="G1025"/>
      <c r="K1025"/>
      <c r="L1025"/>
      <c r="M1025"/>
    </row>
    <row r="1026" spans="1:13" ht="30.75" customHeight="1" x14ac:dyDescent="0.2">
      <c r="A1026" s="91" t="s">
        <v>483</v>
      </c>
      <c r="B1026" s="91"/>
      <c r="C1026" s="80" t="s">
        <v>442</v>
      </c>
      <c r="D1026" s="94">
        <f>D1027</f>
        <v>70</v>
      </c>
      <c r="E1026" s="94"/>
      <c r="F1026" s="94"/>
      <c r="G1026"/>
      <c r="K1026"/>
      <c r="L1026"/>
      <c r="M1026"/>
    </row>
    <row r="1027" spans="1:13" ht="30.75" customHeight="1" x14ac:dyDescent="0.2">
      <c r="A1027" s="91" t="s">
        <v>484</v>
      </c>
      <c r="B1027" s="91" t="s">
        <v>41</v>
      </c>
      <c r="C1027" s="80" t="s">
        <v>443</v>
      </c>
      <c r="D1027" s="94">
        <v>70</v>
      </c>
      <c r="E1027" s="94"/>
      <c r="F1027" s="94"/>
      <c r="G1027"/>
      <c r="K1027"/>
      <c r="L1027"/>
      <c r="M1027"/>
    </row>
    <row r="1028" spans="1:13" ht="30.75" customHeight="1" x14ac:dyDescent="0.2">
      <c r="A1028" s="91" t="s">
        <v>485</v>
      </c>
      <c r="B1028" s="91"/>
      <c r="C1028" s="80" t="s">
        <v>444</v>
      </c>
      <c r="D1028" s="94">
        <f>D1029+D1030+D1031</f>
        <v>1924.6</v>
      </c>
      <c r="E1028" s="94"/>
      <c r="F1028" s="94"/>
      <c r="G1028"/>
      <c r="K1028"/>
      <c r="L1028"/>
      <c r="M1028"/>
    </row>
    <row r="1029" spans="1:13" ht="30.75" customHeight="1" x14ac:dyDescent="0.2">
      <c r="A1029" s="91" t="s">
        <v>485</v>
      </c>
      <c r="B1029" s="91" t="s">
        <v>45</v>
      </c>
      <c r="C1029" s="80" t="s">
        <v>415</v>
      </c>
      <c r="D1029" s="94">
        <v>1293.0999999999999</v>
      </c>
      <c r="E1029" s="94"/>
      <c r="F1029" s="94"/>
      <c r="G1029"/>
      <c r="K1029"/>
      <c r="L1029"/>
      <c r="M1029"/>
    </row>
    <row r="1030" spans="1:13" ht="69" customHeight="1" x14ac:dyDescent="0.2">
      <c r="A1030" s="91" t="s">
        <v>485</v>
      </c>
      <c r="B1030" s="91" t="s">
        <v>272</v>
      </c>
      <c r="C1030" s="80" t="s">
        <v>416</v>
      </c>
      <c r="D1030" s="94">
        <v>184.7</v>
      </c>
      <c r="E1030" s="94"/>
      <c r="F1030" s="94"/>
      <c r="G1030"/>
      <c r="K1030"/>
      <c r="L1030"/>
      <c r="M1030"/>
    </row>
    <row r="1031" spans="1:13" ht="76.5" customHeight="1" x14ac:dyDescent="0.2">
      <c r="A1031" s="91" t="s">
        <v>485</v>
      </c>
      <c r="B1031" s="91" t="s">
        <v>47</v>
      </c>
      <c r="C1031" s="80" t="s">
        <v>417</v>
      </c>
      <c r="D1031" s="94">
        <v>446.8</v>
      </c>
      <c r="E1031" s="94"/>
      <c r="F1031" s="94"/>
      <c r="G1031"/>
      <c r="K1031"/>
      <c r="L1031"/>
      <c r="M1031"/>
    </row>
    <row r="1032" spans="1:13" ht="58.5" customHeight="1" x14ac:dyDescent="0.2">
      <c r="A1032" s="91" t="s">
        <v>486</v>
      </c>
      <c r="B1032" s="91"/>
      <c r="C1032" s="80" t="s">
        <v>445</v>
      </c>
      <c r="D1032" s="94">
        <f>D1033+D1034+D1035+D1036+D1037+D1038</f>
        <v>1175</v>
      </c>
      <c r="E1032" s="94"/>
      <c r="F1032" s="94"/>
      <c r="G1032"/>
      <c r="K1032"/>
      <c r="L1032"/>
      <c r="M1032"/>
    </row>
    <row r="1033" spans="1:13" ht="42.75" customHeight="1" x14ac:dyDescent="0.2">
      <c r="A1033" s="91" t="s">
        <v>486</v>
      </c>
      <c r="B1033" s="91" t="s">
        <v>45</v>
      </c>
      <c r="C1033" s="80" t="s">
        <v>415</v>
      </c>
      <c r="D1033" s="94">
        <v>708.8</v>
      </c>
      <c r="E1033" s="94"/>
      <c r="F1033" s="94"/>
      <c r="G1033"/>
      <c r="K1033"/>
      <c r="L1033"/>
      <c r="M1033"/>
    </row>
    <row r="1034" spans="1:13" ht="64.5" customHeight="1" x14ac:dyDescent="0.2">
      <c r="A1034" s="91" t="s">
        <v>486</v>
      </c>
      <c r="B1034" s="91" t="s">
        <v>272</v>
      </c>
      <c r="C1034" s="80" t="s">
        <v>416</v>
      </c>
      <c r="D1034" s="94">
        <v>112.8</v>
      </c>
      <c r="E1034" s="94"/>
      <c r="F1034" s="94"/>
      <c r="G1034"/>
      <c r="K1034"/>
      <c r="L1034"/>
      <c r="M1034"/>
    </row>
    <row r="1035" spans="1:13" ht="67.5" customHeight="1" x14ac:dyDescent="0.2">
      <c r="A1035" s="91" t="s">
        <v>486</v>
      </c>
      <c r="B1035" s="91" t="s">
        <v>47</v>
      </c>
      <c r="C1035" s="80" t="s">
        <v>417</v>
      </c>
      <c r="D1035" s="94">
        <v>249.2</v>
      </c>
      <c r="E1035" s="94"/>
      <c r="F1035" s="94"/>
      <c r="G1035"/>
      <c r="K1035"/>
      <c r="L1035"/>
      <c r="M1035"/>
    </row>
    <row r="1036" spans="1:13" ht="21" customHeight="1" x14ac:dyDescent="0.2">
      <c r="A1036" s="91" t="s">
        <v>486</v>
      </c>
      <c r="B1036" s="91" t="s">
        <v>31</v>
      </c>
      <c r="C1036" s="80" t="s">
        <v>412</v>
      </c>
      <c r="D1036" s="94">
        <f>165-60.8</f>
        <v>104.2</v>
      </c>
      <c r="E1036" s="94"/>
      <c r="F1036" s="94"/>
      <c r="G1036"/>
      <c r="K1036"/>
      <c r="L1036"/>
      <c r="M1036"/>
    </row>
    <row r="1037" spans="1:13" ht="26.25" customHeight="1" x14ac:dyDescent="0.2">
      <c r="A1037" s="91" t="s">
        <v>486</v>
      </c>
      <c r="B1037" s="91" t="s">
        <v>150</v>
      </c>
      <c r="C1037" s="80" t="s">
        <v>419</v>
      </c>
      <c r="D1037" s="94">
        <v>0</v>
      </c>
      <c r="E1037" s="94"/>
      <c r="F1037" s="94"/>
      <c r="G1037"/>
      <c r="K1037"/>
      <c r="L1037"/>
      <c r="M1037"/>
    </row>
    <row r="1038" spans="1:13" ht="47.25" customHeight="1" x14ac:dyDescent="0.2">
      <c r="A1038" s="91" t="s">
        <v>486</v>
      </c>
      <c r="B1038" s="91" t="s">
        <v>271</v>
      </c>
      <c r="C1038" s="80" t="s">
        <v>446</v>
      </c>
      <c r="D1038" s="94">
        <v>0</v>
      </c>
      <c r="E1038" s="94"/>
      <c r="F1038" s="94"/>
      <c r="G1038"/>
      <c r="K1038"/>
      <c r="L1038"/>
      <c r="M1038"/>
    </row>
    <row r="1039" spans="1:13" s="56" customFormat="1" ht="24.75" customHeight="1" x14ac:dyDescent="0.2">
      <c r="A1039" s="184"/>
      <c r="B1039" s="184"/>
      <c r="C1039" s="266"/>
      <c r="D1039" s="267"/>
      <c r="E1039" s="268"/>
      <c r="F1039" s="269"/>
    </row>
    <row r="1040" spans="1:13" s="56" customFormat="1" ht="30" customHeight="1" x14ac:dyDescent="0.2">
      <c r="A1040" s="184"/>
      <c r="B1040" s="270"/>
      <c r="C1040" s="271"/>
      <c r="D1040" s="267"/>
      <c r="E1040" s="268"/>
      <c r="F1040" s="269"/>
    </row>
    <row r="1041" spans="1:6" s="56" customFormat="1" ht="30" customHeight="1" x14ac:dyDescent="0.2">
      <c r="A1041" s="184"/>
      <c r="B1041" s="184"/>
      <c r="C1041" s="266"/>
      <c r="D1041" s="267"/>
      <c r="E1041" s="268"/>
      <c r="F1041" s="269"/>
    </row>
    <row r="1042" spans="1:6" s="56" customFormat="1" ht="30" customHeight="1" x14ac:dyDescent="0.2">
      <c r="A1042" s="276"/>
      <c r="B1042" s="276"/>
      <c r="C1042" s="276"/>
      <c r="D1042" s="276"/>
      <c r="E1042" s="276"/>
      <c r="F1042" s="276"/>
    </row>
  </sheetData>
  <mergeCells count="9">
    <mergeCell ref="A1042:F1042"/>
    <mergeCell ref="D1:F1"/>
    <mergeCell ref="A2:B2"/>
    <mergeCell ref="D2:F2"/>
    <mergeCell ref="A3:F3"/>
    <mergeCell ref="A4:A6"/>
    <mergeCell ref="D4:F4"/>
    <mergeCell ref="D5:D6"/>
    <mergeCell ref="E5:F5"/>
  </mergeCells>
  <phoneticPr fontId="4" type="noConversion"/>
  <printOptions horizontalCentered="1"/>
  <pageMargins left="0.27559055118110237" right="0.43307086614173229" top="0.15748031496062992" bottom="0.27559055118110237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статьи 2025</vt:lpstr>
      <vt:lpstr>'Целевые статьи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asus</cp:lastModifiedBy>
  <cp:lastPrinted>2024-12-26T11:40:14Z</cp:lastPrinted>
  <dcterms:created xsi:type="dcterms:W3CDTF">2006-09-16T00:00:00Z</dcterms:created>
  <dcterms:modified xsi:type="dcterms:W3CDTF">2025-01-03T16:04:11Z</dcterms:modified>
</cp:coreProperties>
</file>